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Windows\Documents\Universidad\2024-1\PCG\VALOR GANADO\Informe 1\"/>
    </mc:Choice>
  </mc:AlternateContent>
  <xr:revisionPtr revIDLastSave="0" documentId="13_ncr:1_{9772B338-7647-4B6E-A343-EFF4967144A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0_CONSOLIDADO AVANCE" sheetId="1" r:id="rId1"/>
    <sheet name="1_AVANCE URBANISMO" sheetId="2" r:id="rId2"/>
    <sheet name="2_AVANCE CASAS" sheetId="3" r:id="rId3"/>
    <sheet name="Criterios " sheetId="4" r:id="rId4"/>
  </sheets>
  <definedNames>
    <definedName name="_xlnm._FilterDatabase" localSheetId="2" hidden="1">'2_AVANCE CASAS'!$A$1:$R$88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5" i="3" l="1"/>
  <c r="P95" i="3"/>
  <c r="O95" i="3"/>
  <c r="N95" i="3"/>
  <c r="M95" i="3"/>
  <c r="L95" i="3"/>
  <c r="K95" i="3"/>
  <c r="J95" i="3"/>
  <c r="I95" i="3"/>
  <c r="H95" i="3"/>
  <c r="G95" i="3"/>
  <c r="F95" i="3"/>
  <c r="E95" i="3"/>
  <c r="D95" i="3"/>
  <c r="C95" i="3"/>
  <c r="Q94" i="3"/>
  <c r="P94" i="3"/>
  <c r="O94" i="3"/>
  <c r="N94" i="3"/>
  <c r="M94" i="3"/>
  <c r="L94" i="3"/>
  <c r="K94" i="3"/>
  <c r="J94" i="3"/>
  <c r="I94" i="3"/>
  <c r="H94" i="3"/>
  <c r="G94" i="3"/>
  <c r="F94" i="3"/>
  <c r="E94" i="3"/>
  <c r="D94" i="3"/>
  <c r="C94" i="3"/>
  <c r="Q93" i="3"/>
  <c r="P93" i="3"/>
  <c r="O93" i="3"/>
  <c r="N93" i="3"/>
  <c r="M93" i="3"/>
  <c r="L93" i="3"/>
  <c r="K93" i="3"/>
  <c r="J93" i="3"/>
  <c r="I93" i="3"/>
  <c r="H93" i="3"/>
  <c r="G93" i="3"/>
  <c r="F93" i="3"/>
  <c r="E93" i="3"/>
  <c r="D93" i="3"/>
  <c r="C93" i="3"/>
  <c r="Q92" i="3"/>
  <c r="Q97" i="3" s="1"/>
  <c r="P92" i="3"/>
  <c r="P97" i="3" s="1"/>
  <c r="O92" i="3"/>
  <c r="O98" i="3" s="1"/>
  <c r="N92" i="3"/>
  <c r="N97" i="3" s="1"/>
  <c r="M92" i="3"/>
  <c r="M97" i="3" s="1"/>
  <c r="L92" i="3"/>
  <c r="L97" i="3" s="1"/>
  <c r="K92" i="3"/>
  <c r="K98" i="3" s="1"/>
  <c r="J92" i="3"/>
  <c r="J97" i="3" s="1"/>
  <c r="I92" i="3"/>
  <c r="I97" i="3" s="1"/>
  <c r="H92" i="3"/>
  <c r="H97" i="3" s="1"/>
  <c r="G92" i="3"/>
  <c r="G98" i="3" s="1"/>
  <c r="F92" i="3"/>
  <c r="F97" i="3" s="1"/>
  <c r="E92" i="3"/>
  <c r="E97" i="3" s="1"/>
  <c r="D92" i="3"/>
  <c r="D97" i="3" s="1"/>
  <c r="C92" i="3"/>
  <c r="C98" i="3" s="1"/>
  <c r="R88" i="3"/>
  <c r="B88" i="3"/>
  <c r="R87" i="3"/>
  <c r="B87" i="3"/>
  <c r="R86" i="3"/>
  <c r="B86" i="3"/>
  <c r="R85" i="3"/>
  <c r="B85" i="3"/>
  <c r="R84" i="3"/>
  <c r="B84" i="3"/>
  <c r="R83" i="3"/>
  <c r="B83" i="3"/>
  <c r="B82" i="3"/>
  <c r="R81" i="3"/>
  <c r="B81" i="3"/>
  <c r="R80" i="3"/>
  <c r="B80" i="3"/>
  <c r="R79" i="3"/>
  <c r="B79" i="3"/>
  <c r="R78" i="3"/>
  <c r="B78" i="3"/>
  <c r="R77" i="3"/>
  <c r="B77" i="3"/>
  <c r="R76" i="3"/>
  <c r="B76" i="3"/>
  <c r="R75" i="3"/>
  <c r="B75" i="3"/>
  <c r="R74" i="3"/>
  <c r="B74" i="3"/>
  <c r="R73" i="3"/>
  <c r="B73" i="3"/>
  <c r="B72" i="3"/>
  <c r="R71" i="3"/>
  <c r="B71" i="3"/>
  <c r="R70" i="3"/>
  <c r="B70" i="3"/>
  <c r="R69" i="3"/>
  <c r="B69" i="3"/>
  <c r="R68" i="3"/>
  <c r="B68" i="3"/>
  <c r="R67" i="3"/>
  <c r="B67" i="3"/>
  <c r="R66" i="3"/>
  <c r="B66" i="3"/>
  <c r="R65" i="3"/>
  <c r="B65" i="3"/>
  <c r="B64" i="3"/>
  <c r="R63" i="3"/>
  <c r="B63" i="3"/>
  <c r="R62" i="3"/>
  <c r="B62" i="3"/>
  <c r="R61" i="3"/>
  <c r="B61" i="3"/>
  <c r="R60" i="3"/>
  <c r="B60" i="3"/>
  <c r="R59" i="3"/>
  <c r="B59" i="3"/>
  <c r="R58" i="3"/>
  <c r="B58" i="3"/>
  <c r="R57" i="3"/>
  <c r="B57" i="3"/>
  <c r="R56" i="3"/>
  <c r="B56" i="3"/>
  <c r="B55" i="3"/>
  <c r="R54" i="3"/>
  <c r="B54" i="3"/>
  <c r="R53" i="3"/>
  <c r="B53" i="3"/>
  <c r="R52" i="3"/>
  <c r="B52" i="3"/>
  <c r="R51" i="3"/>
  <c r="B51" i="3"/>
  <c r="R50" i="3"/>
  <c r="B50" i="3"/>
  <c r="R49" i="3"/>
  <c r="B49" i="3"/>
  <c r="R48" i="3"/>
  <c r="B48" i="3"/>
  <c r="B47" i="3"/>
  <c r="B46" i="3"/>
  <c r="R45" i="3"/>
  <c r="B45" i="3"/>
  <c r="R44" i="3"/>
  <c r="B44" i="3"/>
  <c r="R43" i="3"/>
  <c r="B43" i="3"/>
  <c r="R42" i="3"/>
  <c r="B42" i="3"/>
  <c r="R41" i="3"/>
  <c r="B41" i="3"/>
  <c r="R40" i="3"/>
  <c r="B40" i="3"/>
  <c r="R39" i="3"/>
  <c r="B39" i="3"/>
  <c r="R38" i="3"/>
  <c r="B38" i="3"/>
  <c r="R37" i="3"/>
  <c r="B37" i="3"/>
  <c r="R36" i="3"/>
  <c r="B36" i="3"/>
  <c r="B35" i="3"/>
  <c r="R34" i="3"/>
  <c r="B34" i="3"/>
  <c r="R33" i="3"/>
  <c r="B33" i="3"/>
  <c r="R32" i="3"/>
  <c r="B32" i="3"/>
  <c r="R31" i="3"/>
  <c r="B31" i="3"/>
  <c r="R30" i="3"/>
  <c r="B30" i="3"/>
  <c r="R29" i="3"/>
  <c r="B29" i="3"/>
  <c r="R28" i="3"/>
  <c r="B28" i="3"/>
  <c r="R27" i="3"/>
  <c r="B27" i="3"/>
  <c r="R26" i="3"/>
  <c r="B26" i="3"/>
  <c r="B25" i="3"/>
  <c r="R24" i="3"/>
  <c r="B24" i="3"/>
  <c r="R23" i="3"/>
  <c r="B23" i="3"/>
  <c r="R22" i="3"/>
  <c r="B22" i="3"/>
  <c r="R21" i="3"/>
  <c r="B21" i="3"/>
  <c r="R20" i="3"/>
  <c r="B20" i="3"/>
  <c r="R19" i="3"/>
  <c r="B19" i="3"/>
  <c r="R18" i="3"/>
  <c r="B18" i="3"/>
  <c r="R17" i="3"/>
  <c r="B17" i="3"/>
  <c r="B16" i="3"/>
  <c r="R15" i="3"/>
  <c r="B15" i="3"/>
  <c r="R14" i="3"/>
  <c r="B14" i="3"/>
  <c r="R13" i="3"/>
  <c r="B13" i="3"/>
  <c r="R12" i="3"/>
  <c r="B12" i="3"/>
  <c r="R11" i="3"/>
  <c r="B11" i="3"/>
  <c r="R10" i="3"/>
  <c r="B10" i="3"/>
  <c r="R9" i="3"/>
  <c r="B9" i="3"/>
  <c r="R8" i="3"/>
  <c r="B8" i="3"/>
  <c r="R7" i="3"/>
  <c r="B7" i="3"/>
  <c r="R6" i="3"/>
  <c r="B6" i="3"/>
  <c r="R5" i="3"/>
  <c r="B5" i="3"/>
  <c r="C103" i="3" s="1"/>
  <c r="E103" i="3" s="1"/>
  <c r="F81" i="2"/>
  <c r="F80" i="2"/>
  <c r="F79" i="2"/>
  <c r="F78" i="2"/>
  <c r="F77" i="2"/>
  <c r="F76" i="2"/>
  <c r="F75" i="2"/>
  <c r="F74" i="2"/>
  <c r="F73" i="2"/>
  <c r="F72" i="2" s="1"/>
  <c r="E72" i="2" s="1"/>
  <c r="E78" i="1" s="1"/>
  <c r="D72" i="2"/>
  <c r="F71" i="2"/>
  <c r="F70" i="2"/>
  <c r="F69" i="2"/>
  <c r="F68" i="2"/>
  <c r="F67" i="2"/>
  <c r="F66" i="2" s="1"/>
  <c r="E66" i="2" s="1"/>
  <c r="E72" i="1" s="1"/>
  <c r="D66" i="2"/>
  <c r="F65" i="2"/>
  <c r="F64" i="2"/>
  <c r="F63" i="2" s="1"/>
  <c r="E63" i="2" s="1"/>
  <c r="E69" i="1" s="1"/>
  <c r="D63" i="2"/>
  <c r="D52" i="2" s="1"/>
  <c r="D3" i="2" s="1"/>
  <c r="F62" i="2"/>
  <c r="F61" i="2"/>
  <c r="F60" i="2"/>
  <c r="E60" i="2"/>
  <c r="D60" i="2"/>
  <c r="F59" i="2"/>
  <c r="F58" i="2"/>
  <c r="F57" i="2"/>
  <c r="E57" i="2" s="1"/>
  <c r="E63" i="1" s="1"/>
  <c r="D57" i="2"/>
  <c r="F56" i="2"/>
  <c r="F55" i="2"/>
  <c r="F54" i="2" s="1"/>
  <c r="E54" i="2" s="1"/>
  <c r="E60" i="1" s="1"/>
  <c r="D54" i="2"/>
  <c r="F53" i="2"/>
  <c r="F52" i="2" s="1"/>
  <c r="E52" i="2" s="1"/>
  <c r="E58" i="1" s="1"/>
  <c r="F51" i="2"/>
  <c r="F50" i="2"/>
  <c r="F49" i="2" s="1"/>
  <c r="E49" i="2" s="1"/>
  <c r="E55" i="1" s="1"/>
  <c r="D49" i="2"/>
  <c r="F48" i="2"/>
  <c r="F47" i="2"/>
  <c r="F46" i="2"/>
  <c r="E46" i="2"/>
  <c r="D46" i="2"/>
  <c r="F45" i="2"/>
  <c r="F44" i="2"/>
  <c r="F43" i="2"/>
  <c r="F42" i="2"/>
  <c r="F41" i="2" s="1"/>
  <c r="E41" i="2" s="1"/>
  <c r="E47" i="1" s="1"/>
  <c r="D41" i="2"/>
  <c r="F40" i="2"/>
  <c r="F39" i="2"/>
  <c r="F38" i="2"/>
  <c r="F37" i="2"/>
  <c r="F36" i="2"/>
  <c r="F35" i="2"/>
  <c r="F34" i="2"/>
  <c r="F33" i="2"/>
  <c r="F32" i="2"/>
  <c r="F31" i="2"/>
  <c r="F30" i="2"/>
  <c r="F29" i="2" s="1"/>
  <c r="E30" i="2"/>
  <c r="D30" i="2"/>
  <c r="D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 s="1"/>
  <c r="E16" i="2" s="1"/>
  <c r="E22" i="1" s="1"/>
  <c r="D16" i="2"/>
  <c r="F15" i="2"/>
  <c r="F14" i="2"/>
  <c r="F13" i="2"/>
  <c r="F12" i="2"/>
  <c r="F11" i="2"/>
  <c r="E11" i="2"/>
  <c r="D11" i="2"/>
  <c r="F10" i="2"/>
  <c r="F9" i="2"/>
  <c r="F8" i="2"/>
  <c r="F7" i="2"/>
  <c r="F6" i="2"/>
  <c r="E6" i="2" s="1"/>
  <c r="E12" i="1" s="1"/>
  <c r="D6" i="2"/>
  <c r="F5" i="2"/>
  <c r="F4" i="2"/>
  <c r="F3" i="2" s="1"/>
  <c r="E3" i="2" s="1"/>
  <c r="F174" i="1"/>
  <c r="E174" i="1"/>
  <c r="E173" i="1"/>
  <c r="F173" i="1" s="1"/>
  <c r="F172" i="1"/>
  <c r="E172" i="1"/>
  <c r="E171" i="1"/>
  <c r="F171" i="1" s="1"/>
  <c r="F170" i="1"/>
  <c r="E170" i="1"/>
  <c r="E169" i="1"/>
  <c r="F169" i="1" s="1"/>
  <c r="D168" i="1"/>
  <c r="E167" i="1"/>
  <c r="F167" i="1" s="1"/>
  <c r="E166" i="1"/>
  <c r="F166" i="1" s="1"/>
  <c r="E165" i="1"/>
  <c r="F165" i="1" s="1"/>
  <c r="E164" i="1"/>
  <c r="F164" i="1" s="1"/>
  <c r="E163" i="1"/>
  <c r="F163" i="1" s="1"/>
  <c r="E162" i="1"/>
  <c r="F162" i="1" s="1"/>
  <c r="E161" i="1"/>
  <c r="F161" i="1" s="1"/>
  <c r="E160" i="1"/>
  <c r="F160" i="1" s="1"/>
  <c r="E159" i="1"/>
  <c r="F159" i="1" s="1"/>
  <c r="D158" i="1"/>
  <c r="F157" i="1"/>
  <c r="E157" i="1"/>
  <c r="E156" i="1"/>
  <c r="F156" i="1" s="1"/>
  <c r="F155" i="1"/>
  <c r="E155" i="1"/>
  <c r="E154" i="1"/>
  <c r="F154" i="1" s="1"/>
  <c r="F153" i="1"/>
  <c r="E153" i="1"/>
  <c r="E152" i="1"/>
  <c r="F152" i="1" s="1"/>
  <c r="F151" i="1"/>
  <c r="E151" i="1"/>
  <c r="D150" i="1"/>
  <c r="E149" i="1"/>
  <c r="F149" i="1" s="1"/>
  <c r="E148" i="1"/>
  <c r="F148" i="1" s="1"/>
  <c r="E147" i="1"/>
  <c r="F147" i="1" s="1"/>
  <c r="E146" i="1"/>
  <c r="F146" i="1" s="1"/>
  <c r="E145" i="1"/>
  <c r="F145" i="1" s="1"/>
  <c r="E144" i="1"/>
  <c r="F144" i="1" s="1"/>
  <c r="E143" i="1"/>
  <c r="F143" i="1" s="1"/>
  <c r="E142" i="1"/>
  <c r="F142" i="1" s="1"/>
  <c r="F141" i="1" s="1"/>
  <c r="E141" i="1" s="1"/>
  <c r="D141" i="1"/>
  <c r="F140" i="1"/>
  <c r="E140" i="1"/>
  <c r="E139" i="1"/>
  <c r="F139" i="1" s="1"/>
  <c r="F138" i="1"/>
  <c r="E138" i="1"/>
  <c r="E137" i="1"/>
  <c r="F137" i="1" s="1"/>
  <c r="F136" i="1"/>
  <c r="E136" i="1"/>
  <c r="E135" i="1"/>
  <c r="F135" i="1" s="1"/>
  <c r="F134" i="1"/>
  <c r="E134" i="1"/>
  <c r="D133" i="1"/>
  <c r="D132" i="1" s="1"/>
  <c r="F131" i="1"/>
  <c r="E131" i="1"/>
  <c r="E130" i="1"/>
  <c r="F130" i="1" s="1"/>
  <c r="F129" i="1"/>
  <c r="E129" i="1"/>
  <c r="E128" i="1"/>
  <c r="F128" i="1" s="1"/>
  <c r="F127" i="1"/>
  <c r="E127" i="1"/>
  <c r="E126" i="1"/>
  <c r="F126" i="1" s="1"/>
  <c r="F125" i="1"/>
  <c r="E125" i="1"/>
  <c r="E124" i="1"/>
  <c r="F124" i="1" s="1"/>
  <c r="F123" i="1"/>
  <c r="E123" i="1"/>
  <c r="E122" i="1"/>
  <c r="F122" i="1" s="1"/>
  <c r="F121" i="1" s="1"/>
  <c r="E121" i="1" s="1"/>
  <c r="D121" i="1"/>
  <c r="E120" i="1"/>
  <c r="F120" i="1" s="1"/>
  <c r="E119" i="1"/>
  <c r="F119" i="1" s="1"/>
  <c r="E118" i="1"/>
  <c r="F118" i="1" s="1"/>
  <c r="E117" i="1"/>
  <c r="F117" i="1" s="1"/>
  <c r="E116" i="1"/>
  <c r="F116" i="1" s="1"/>
  <c r="E115" i="1"/>
  <c r="F115" i="1" s="1"/>
  <c r="E114" i="1"/>
  <c r="F114" i="1" s="1"/>
  <c r="E113" i="1"/>
  <c r="F113" i="1" s="1"/>
  <c r="E112" i="1"/>
  <c r="F112" i="1" s="1"/>
  <c r="D111" i="1"/>
  <c r="F110" i="1"/>
  <c r="E110" i="1"/>
  <c r="E109" i="1"/>
  <c r="F109" i="1" s="1"/>
  <c r="F108" i="1"/>
  <c r="E108" i="1"/>
  <c r="E107" i="1"/>
  <c r="F107" i="1" s="1"/>
  <c r="F106" i="1"/>
  <c r="E106" i="1"/>
  <c r="E105" i="1"/>
  <c r="F105" i="1" s="1"/>
  <c r="F104" i="1"/>
  <c r="E104" i="1"/>
  <c r="E103" i="1"/>
  <c r="F103" i="1" s="1"/>
  <c r="D102" i="1"/>
  <c r="E101" i="1"/>
  <c r="F101" i="1" s="1"/>
  <c r="E100" i="1"/>
  <c r="F100" i="1" s="1"/>
  <c r="E99" i="1"/>
  <c r="F99" i="1" s="1"/>
  <c r="E98" i="1"/>
  <c r="F98" i="1" s="1"/>
  <c r="E97" i="1"/>
  <c r="F97" i="1" s="1"/>
  <c r="E96" i="1"/>
  <c r="F96" i="1" s="1"/>
  <c r="E95" i="1"/>
  <c r="F95" i="1" s="1"/>
  <c r="E94" i="1"/>
  <c r="F94" i="1" s="1"/>
  <c r="E93" i="1"/>
  <c r="F93" i="1" s="1"/>
  <c r="E92" i="1"/>
  <c r="F92" i="1" s="1"/>
  <c r="E91" i="1"/>
  <c r="F91" i="1" s="1"/>
  <c r="D90" i="1"/>
  <c r="D89" i="1" s="1"/>
  <c r="D88" i="1" s="1"/>
  <c r="E87" i="1"/>
  <c r="F87" i="1" s="1"/>
  <c r="F86" i="1"/>
  <c r="E86" i="1"/>
  <c r="E85" i="1"/>
  <c r="F85" i="1" s="1"/>
  <c r="F84" i="1"/>
  <c r="E84" i="1"/>
  <c r="E83" i="1"/>
  <c r="F83" i="1" s="1"/>
  <c r="F82" i="1"/>
  <c r="E82" i="1"/>
  <c r="E81" i="1"/>
  <c r="F81" i="1" s="1"/>
  <c r="F80" i="1"/>
  <c r="E80" i="1"/>
  <c r="E79" i="1"/>
  <c r="F79" i="1" s="1"/>
  <c r="D78" i="1"/>
  <c r="E77" i="1"/>
  <c r="F77" i="1" s="1"/>
  <c r="E76" i="1"/>
  <c r="F76" i="1" s="1"/>
  <c r="E75" i="1"/>
  <c r="F75" i="1" s="1"/>
  <c r="E74" i="1"/>
  <c r="F74" i="1" s="1"/>
  <c r="E73" i="1"/>
  <c r="F73" i="1" s="1"/>
  <c r="F72" i="1" s="1"/>
  <c r="D72" i="1"/>
  <c r="F71" i="1"/>
  <c r="E71" i="1"/>
  <c r="E70" i="1"/>
  <c r="F70" i="1" s="1"/>
  <c r="F69" i="1" s="1"/>
  <c r="D69" i="1"/>
  <c r="E68" i="1"/>
  <c r="F68" i="1" s="1"/>
  <c r="E67" i="1"/>
  <c r="F67" i="1" s="1"/>
  <c r="F66" i="1" s="1"/>
  <c r="E66" i="1"/>
  <c r="D66" i="1"/>
  <c r="E65" i="1"/>
  <c r="F65" i="1" s="1"/>
  <c r="F64" i="1"/>
  <c r="F63" i="1" s="1"/>
  <c r="E64" i="1"/>
  <c r="D63" i="1"/>
  <c r="E62" i="1"/>
  <c r="F62" i="1" s="1"/>
  <c r="E61" i="1"/>
  <c r="F61" i="1" s="1"/>
  <c r="F60" i="1" s="1"/>
  <c r="D60" i="1"/>
  <c r="F59" i="1"/>
  <c r="F58" i="1" s="1"/>
  <c r="E59" i="1"/>
  <c r="D58" i="1"/>
  <c r="E57" i="1"/>
  <c r="F57" i="1" s="1"/>
  <c r="E56" i="1"/>
  <c r="F56" i="1" s="1"/>
  <c r="F55" i="1" s="1"/>
  <c r="D55" i="1"/>
  <c r="F54" i="1"/>
  <c r="E54" i="1"/>
  <c r="E53" i="1"/>
  <c r="F53" i="1" s="1"/>
  <c r="F52" i="1" s="1"/>
  <c r="E52" i="1"/>
  <c r="D52" i="1"/>
  <c r="E51" i="1"/>
  <c r="F51" i="1" s="1"/>
  <c r="E50" i="1"/>
  <c r="F50" i="1" s="1"/>
  <c r="E49" i="1"/>
  <c r="F49" i="1" s="1"/>
  <c r="E48" i="1"/>
  <c r="F48" i="1" s="1"/>
  <c r="F47" i="1" s="1"/>
  <c r="D47" i="1"/>
  <c r="E46" i="1"/>
  <c r="F46" i="1" s="1"/>
  <c r="F45" i="1"/>
  <c r="E45" i="1"/>
  <c r="E44" i="1"/>
  <c r="F44" i="1" s="1"/>
  <c r="F43" i="1"/>
  <c r="E43" i="1"/>
  <c r="E42" i="1"/>
  <c r="F42" i="1" s="1"/>
  <c r="F41" i="1"/>
  <c r="E41" i="1"/>
  <c r="E40" i="1"/>
  <c r="F40" i="1" s="1"/>
  <c r="F39" i="1"/>
  <c r="E39" i="1"/>
  <c r="E38" i="1"/>
  <c r="F38" i="1" s="1"/>
  <c r="F37" i="1"/>
  <c r="E37" i="1"/>
  <c r="E36" i="1"/>
  <c r="D36" i="1"/>
  <c r="D35" i="1" s="1"/>
  <c r="E35" i="1"/>
  <c r="F34" i="1"/>
  <c r="E34" i="1"/>
  <c r="E33" i="1"/>
  <c r="F33" i="1" s="1"/>
  <c r="F32" i="1"/>
  <c r="E32" i="1"/>
  <c r="E31" i="1"/>
  <c r="F31" i="1" s="1"/>
  <c r="F30" i="1"/>
  <c r="E30" i="1"/>
  <c r="E29" i="1"/>
  <c r="F29" i="1" s="1"/>
  <c r="F28" i="1"/>
  <c r="E28" i="1"/>
  <c r="E27" i="1"/>
  <c r="F27" i="1" s="1"/>
  <c r="F26" i="1"/>
  <c r="E26" i="1"/>
  <c r="E25" i="1"/>
  <c r="F25" i="1" s="1"/>
  <c r="F24" i="1"/>
  <c r="E24" i="1"/>
  <c r="E23" i="1"/>
  <c r="F23" i="1" s="1"/>
  <c r="D22" i="1"/>
  <c r="E21" i="1"/>
  <c r="F21" i="1" s="1"/>
  <c r="E20" i="1"/>
  <c r="F20" i="1" s="1"/>
  <c r="E19" i="1"/>
  <c r="F19" i="1" s="1"/>
  <c r="E18" i="1"/>
  <c r="F18" i="1" s="1"/>
  <c r="F17" i="1" s="1"/>
  <c r="E17" i="1"/>
  <c r="D17" i="1"/>
  <c r="E16" i="1"/>
  <c r="F16" i="1" s="1"/>
  <c r="F15" i="1"/>
  <c r="E15" i="1"/>
  <c r="E14" i="1"/>
  <c r="F14" i="1" s="1"/>
  <c r="F13" i="1"/>
  <c r="F12" i="1" s="1"/>
  <c r="E13" i="1"/>
  <c r="D12" i="1"/>
  <c r="E11" i="1"/>
  <c r="F11" i="1" s="1"/>
  <c r="E10" i="1"/>
  <c r="F10" i="1" s="1"/>
  <c r="F9" i="1" l="1"/>
  <c r="F22" i="1"/>
  <c r="F90" i="1"/>
  <c r="F102" i="1"/>
  <c r="E102" i="1" s="1"/>
  <c r="F133" i="1"/>
  <c r="F158" i="1"/>
  <c r="E158" i="1" s="1"/>
  <c r="F111" i="1"/>
  <c r="E111" i="1" s="1"/>
  <c r="F150" i="1"/>
  <c r="E150" i="1" s="1"/>
  <c r="D9" i="1"/>
  <c r="D8" i="1" s="1"/>
  <c r="F36" i="1"/>
  <c r="F35" i="1" s="1"/>
  <c r="F78" i="1"/>
  <c r="F168" i="1"/>
  <c r="E168" i="1" s="1"/>
  <c r="C97" i="3"/>
  <c r="G97" i="3"/>
  <c r="K97" i="3"/>
  <c r="O97" i="3"/>
  <c r="D98" i="3"/>
  <c r="H98" i="3"/>
  <c r="L98" i="3"/>
  <c r="P98" i="3"/>
  <c r="C102" i="3"/>
  <c r="E102" i="3" s="1"/>
  <c r="C104" i="3"/>
  <c r="E98" i="3"/>
  <c r="I98" i="3"/>
  <c r="M98" i="3"/>
  <c r="Q98" i="3"/>
  <c r="F98" i="3"/>
  <c r="J98" i="3"/>
  <c r="N98" i="3"/>
  <c r="C101" i="3"/>
  <c r="E90" i="1" l="1"/>
  <c r="F89" i="1"/>
  <c r="E101" i="3"/>
  <c r="G106" i="3"/>
  <c r="F106" i="3"/>
  <c r="E106" i="3"/>
  <c r="E104" i="3"/>
  <c r="F132" i="1"/>
  <c r="E132" i="1" s="1"/>
  <c r="E133" i="1"/>
  <c r="E9" i="1"/>
  <c r="E105" i="3" l="1"/>
  <c r="E108" i="3" s="1"/>
  <c r="E109" i="3" s="1"/>
  <c r="E89" i="1"/>
  <c r="F88" i="1"/>
  <c r="E88" i="1" l="1"/>
  <c r="F8" i="1"/>
  <c r="E8" i="1" s="1"/>
</calcChain>
</file>

<file path=xl/sharedStrings.xml><?xml version="1.0" encoding="utf-8"?>
<sst xmlns="http://schemas.openxmlformats.org/spreadsheetml/2006/main" count="537" uniqueCount="277">
  <si>
    <t>CONSOLIDADO DE AVANCE
SALMA CONDOMINIO</t>
  </si>
  <si>
    <t>NIVEL</t>
  </si>
  <si>
    <t>CÓDIGO WBS</t>
  </si>
  <si>
    <t>DESCRIPCIÓN</t>
  </si>
  <si>
    <t>COSTO LÍNEA BASE</t>
  </si>
  <si>
    <t>% DE AVANCE ACUMULADO</t>
  </si>
  <si>
    <t>VALOR GANADO
EV</t>
  </si>
  <si>
    <t>AVANCE COMPLETO - PROYECTO SALMA CONDOMINIO</t>
  </si>
  <si>
    <t>PROGRAMACIÓN DE URBANISMO</t>
  </si>
  <si>
    <t>0211001</t>
  </si>
  <si>
    <t>PRELIMINARES URBANISMO</t>
  </si>
  <si>
    <t>0212003</t>
  </si>
  <si>
    <t>APROVECHAMIENTO FORESTAL</t>
  </si>
  <si>
    <t>0213001</t>
  </si>
  <si>
    <t>MOVIMIENTO DE TIERRAS (TERRAZAS CASAS)</t>
  </si>
  <si>
    <t>TERRAZAS SECTOR A</t>
  </si>
  <si>
    <t>TERRAZAS SECTOR B</t>
  </si>
  <si>
    <t>0213002</t>
  </si>
  <si>
    <t>RED HIDRÁULICA BAÑOS AREA SOCIAL</t>
  </si>
  <si>
    <t>0213003</t>
  </si>
  <si>
    <t>RED SANITARIA Y PLUVIAL BAÑOS AREA SOCIAL</t>
  </si>
  <si>
    <t>0213004</t>
  </si>
  <si>
    <t>RED HIDRÁULICA DE SUMINISTRO</t>
  </si>
  <si>
    <t>SECTOR A</t>
  </si>
  <si>
    <t>SECTOR B</t>
  </si>
  <si>
    <t>0213005</t>
  </si>
  <si>
    <t>RED ALCANTARILLADO SANITARIO</t>
  </si>
  <si>
    <t>0213006</t>
  </si>
  <si>
    <t>RED ALCANTARILLADO PLUVIAL</t>
  </si>
  <si>
    <t>0213008</t>
  </si>
  <si>
    <t>VARIOS RED HIDRAULICA</t>
  </si>
  <si>
    <t>1896</t>
  </si>
  <si>
    <t>TANQUE DE ALMACENAMIENTO DE CONSUMO</t>
  </si>
  <si>
    <t>1897</t>
  </si>
  <si>
    <t>TANQUE DE ALMACENAMIENTO RCI</t>
  </si>
  <si>
    <t>1898</t>
  </si>
  <si>
    <t>EQUIPO DE BOMBEO</t>
  </si>
  <si>
    <t>1899</t>
  </si>
  <si>
    <t>PTAR 1.8LP</t>
  </si>
  <si>
    <t>1900</t>
  </si>
  <si>
    <t>TANQUE DE IGUALACIÓN O EQUILIBRIO</t>
  </si>
  <si>
    <t>1901</t>
  </si>
  <si>
    <t>POZO SEPTICO PORTERIA</t>
  </si>
  <si>
    <t>1902</t>
  </si>
  <si>
    <t>POZO SEPTICO SALON SOCIAL</t>
  </si>
  <si>
    <t>1903</t>
  </si>
  <si>
    <t>REJILLAS CANALETAS</t>
  </si>
  <si>
    <t>1904</t>
  </si>
  <si>
    <t>TANQUE DE RIEGO</t>
  </si>
  <si>
    <t>1905</t>
  </si>
  <si>
    <t>EQUIPO DE BOMBEO DE RIEGO</t>
  </si>
  <si>
    <t>1906</t>
  </si>
  <si>
    <t>EXCAVACION</t>
  </si>
  <si>
    <t>0213009</t>
  </si>
  <si>
    <t>RED DE GAS NATURAL *</t>
  </si>
  <si>
    <t>0214000</t>
  </si>
  <si>
    <t>RED ELÉCTRICA Y TELEFONICA</t>
  </si>
  <si>
    <t>0214001</t>
  </si>
  <si>
    <t>RED DE MEDIA TENSION</t>
  </si>
  <si>
    <t>0214002</t>
  </si>
  <si>
    <t>SUBESTACION ELECTRICA 1 TRANSFORMADOR 112,5 KVA (SECTOR B)</t>
  </si>
  <si>
    <t>0214003</t>
  </si>
  <si>
    <t>SUBESTACION ELECTRICA 2 TRANSFORMADOR 112,5 KVA (SECTOR A)</t>
  </si>
  <si>
    <t>0214004</t>
  </si>
  <si>
    <t>RED DE BAJA TENSION TRANSFORMADOR 1 112,5 KVA (SECTOR B)</t>
  </si>
  <si>
    <t>0214005</t>
  </si>
  <si>
    <t>RED DE BAJA TENSION TRANSFORMADOR 2 112,5 KVA (SECTOR A)</t>
  </si>
  <si>
    <t>0214006</t>
  </si>
  <si>
    <t>REDES DE ALUMBRADO TRANSFORMADOR 1 (SECTOR B)</t>
  </si>
  <si>
    <t>0214007</t>
  </si>
  <si>
    <t>REDES DE ALUMBRADO TRANSFORMADOR 2 (SECTOR A)</t>
  </si>
  <si>
    <t>0214008</t>
  </si>
  <si>
    <t>TABLEROS PTAR</t>
  </si>
  <si>
    <t>0214009</t>
  </si>
  <si>
    <t>SALIDAS ZONAS COMUNES</t>
  </si>
  <si>
    <t>0214010</t>
  </si>
  <si>
    <t>COMUNICACIONES GENERALES</t>
  </si>
  <si>
    <t>0214012</t>
  </si>
  <si>
    <t>CIRCUITO CERRADO DE TV PORTERÍA (SOLO DUCTO)</t>
  </si>
  <si>
    <t>0214013</t>
  </si>
  <si>
    <t>CITOFONIA URBANISMO</t>
  </si>
  <si>
    <t>0214014</t>
  </si>
  <si>
    <t>CERTIFICACIONES</t>
  </si>
  <si>
    <t>0214015</t>
  </si>
  <si>
    <t>TRAMITES DE LEGALIZACION Y OPERADOR DE RED</t>
  </si>
  <si>
    <t>0215000</t>
  </si>
  <si>
    <t>URBANISMO Y EXTERIORES</t>
  </si>
  <si>
    <t>0215001</t>
  </si>
  <si>
    <t>VIAS VEHICULARES EXTERIORES</t>
  </si>
  <si>
    <t>0215002</t>
  </si>
  <si>
    <t>VIAS VEHICULARES INTERIORES</t>
  </si>
  <si>
    <t>0215003</t>
  </si>
  <si>
    <t>SEÑALIZACIÓN VIAL</t>
  </si>
  <si>
    <t>0215004</t>
  </si>
  <si>
    <t>CERRAMIENTO PERIMETRAL DEL PREDIO</t>
  </si>
  <si>
    <t>0215005</t>
  </si>
  <si>
    <t>JARDIN</t>
  </si>
  <si>
    <t>0215006</t>
  </si>
  <si>
    <t>SENDEROS PEATONALES Y PLAZOLETAS</t>
  </si>
  <si>
    <t>0216000</t>
  </si>
  <si>
    <t>BAÑOS ZONA COMUN</t>
  </si>
  <si>
    <t>0217000</t>
  </si>
  <si>
    <t>KIOSCO ZONA COMUN</t>
  </si>
  <si>
    <t>0218000</t>
  </si>
  <si>
    <t>PORTERIA</t>
  </si>
  <si>
    <t>0219000</t>
  </si>
  <si>
    <t>EQUIPAMIENTOS DEPORTIVOS Y JUEGOS</t>
  </si>
  <si>
    <t>66</t>
  </si>
  <si>
    <t>CANCHA DE TENNIS</t>
  </si>
  <si>
    <t>2090</t>
  </si>
  <si>
    <t>CROSSFIT</t>
  </si>
  <si>
    <t>2091</t>
  </si>
  <si>
    <t>PING PONG</t>
  </si>
  <si>
    <t>2092</t>
  </si>
  <si>
    <t>JUEGOS INFANTILES</t>
  </si>
  <si>
    <t>2093</t>
  </si>
  <si>
    <t>JUEGOS DE AGUA</t>
  </si>
  <si>
    <t>2094</t>
  </si>
  <si>
    <t>MOBILIARIO URBANO</t>
  </si>
  <si>
    <t>2095</t>
  </si>
  <si>
    <t>SALTARIN</t>
  </si>
  <si>
    <t>2096</t>
  </si>
  <si>
    <t>CROQUET</t>
  </si>
  <si>
    <t>2097</t>
  </si>
  <si>
    <t>JUEGOS DE MESA</t>
  </si>
  <si>
    <t>PROGRAMACIÓN DE CASAS</t>
  </si>
  <si>
    <t>MANZANA 1 (Casas 1 a 11)</t>
  </si>
  <si>
    <t>CASA 1 - B</t>
  </si>
  <si>
    <t>CASA 2 - C</t>
  </si>
  <si>
    <t>CASA 3 - C</t>
  </si>
  <si>
    <t>CASA 4 - A</t>
  </si>
  <si>
    <t>CASA 5 - A</t>
  </si>
  <si>
    <t>CASA 6 - A</t>
  </si>
  <si>
    <t>CASA 7 - A</t>
  </si>
  <si>
    <t>CASA 8 - B</t>
  </si>
  <si>
    <t>CASA 9 - D</t>
  </si>
  <si>
    <t>CASA 10 - D</t>
  </si>
  <si>
    <t>CASA 11 - D</t>
  </si>
  <si>
    <t>MANZANA 2 (Casas 44 a 51)</t>
  </si>
  <si>
    <t>CASA 44 - C</t>
  </si>
  <si>
    <t>CASA 45 - A</t>
  </si>
  <si>
    <t>CASA 46 - A</t>
  </si>
  <si>
    <t>CASA 47 - B</t>
  </si>
  <si>
    <t>CASA 48 - A</t>
  </si>
  <si>
    <t>CASA 49 - A</t>
  </si>
  <si>
    <t>CASA 50 - A</t>
  </si>
  <si>
    <t>CASA 51 - B</t>
  </si>
  <si>
    <t>MANZANA 3 (Casas 75 a 67)</t>
  </si>
  <si>
    <t>CASA 74 - B</t>
  </si>
  <si>
    <t>CASA 73 - C</t>
  </si>
  <si>
    <t>CASA 72 - A</t>
  </si>
  <si>
    <t>CASA 71 - C</t>
  </si>
  <si>
    <t>CASA 70 - A</t>
  </si>
  <si>
    <t>CASA 69 - A</t>
  </si>
  <si>
    <t>CASA 68 - C</t>
  </si>
  <si>
    <t>CASA 67 - A</t>
  </si>
  <si>
    <t>CASA 75 - C</t>
  </si>
  <si>
    <t>MANZANA 4 (Casas 43 a 34)</t>
  </si>
  <si>
    <t>CASA 42 - C</t>
  </si>
  <si>
    <t>CASA 41 - A</t>
  </si>
  <si>
    <t>CASA 40 - A</t>
  </si>
  <si>
    <t>CASA 39 - C</t>
  </si>
  <si>
    <t>CASA 38 - A</t>
  </si>
  <si>
    <t>CASA 37 - A</t>
  </si>
  <si>
    <t>CASA 36 - B</t>
  </si>
  <si>
    <t>CASA 35 - A</t>
  </si>
  <si>
    <t>CASA 34 - A</t>
  </si>
  <si>
    <t>CASA 43 - C</t>
  </si>
  <si>
    <t>MANZANA 1 (Casas 12 a 18)</t>
  </si>
  <si>
    <t>CASA 12 - D</t>
  </si>
  <si>
    <t>CASA 13 - D</t>
  </si>
  <si>
    <t>CASA 14 - A</t>
  </si>
  <si>
    <t>CASA 15 - A</t>
  </si>
  <si>
    <t>CASA 16 - A</t>
  </si>
  <si>
    <t>CASA 17 - A</t>
  </si>
  <si>
    <t>CASA 18 - D</t>
  </si>
  <si>
    <t>MANZANA 2 (Casas 52 a 59)</t>
  </si>
  <si>
    <t>CASA 52 - B</t>
  </si>
  <si>
    <t>CASA 53 - B</t>
  </si>
  <si>
    <t>CASA 54 - C</t>
  </si>
  <si>
    <t>CASA 55 - A</t>
  </si>
  <si>
    <t>CASA 56 - C</t>
  </si>
  <si>
    <t>CASA 57 - A</t>
  </si>
  <si>
    <t>CASA 58 - A</t>
  </si>
  <si>
    <t>CASA 59 - A</t>
  </si>
  <si>
    <t>MANZANA 3 (Casas 66 a 60)</t>
  </si>
  <si>
    <t>CASA 66 - A</t>
  </si>
  <si>
    <t>CASA 65 - A</t>
  </si>
  <si>
    <t>CASA 64 - A</t>
  </si>
  <si>
    <t>CASA 63 - A</t>
  </si>
  <si>
    <t>CASA 62 - A</t>
  </si>
  <si>
    <t>CASA 61 - C</t>
  </si>
  <si>
    <t>CASA 60 - A</t>
  </si>
  <si>
    <t>MANZANA 4.1 (Casas 33 a 25)</t>
  </si>
  <si>
    <t>CASA 33 - B</t>
  </si>
  <si>
    <t>CASA 32 - A</t>
  </si>
  <si>
    <t>CASA 31 - C</t>
  </si>
  <si>
    <t>CASA 30 - A</t>
  </si>
  <si>
    <t>CASA 29 - C</t>
  </si>
  <si>
    <t>CASA 28 - A</t>
  </si>
  <si>
    <t>CASA 27 - A</t>
  </si>
  <si>
    <t>CASA 26 - C</t>
  </si>
  <si>
    <t>CASA 25 - A</t>
  </si>
  <si>
    <t>MANZANA 4.2 (Casas 24 a 19)</t>
  </si>
  <si>
    <t>CASA 24 - D</t>
  </si>
  <si>
    <t>CASA 23 - D</t>
  </si>
  <si>
    <t>CASA 22 - D</t>
  </si>
  <si>
    <t>CASA 21 - D</t>
  </si>
  <si>
    <t>CASA 20 - D</t>
  </si>
  <si>
    <t>CASA 19 - D</t>
  </si>
  <si>
    <t>EV</t>
  </si>
  <si>
    <t>Notas:</t>
  </si>
  <si>
    <t>* Colocar el % de avance real de cada actividad</t>
  </si>
  <si>
    <t>* No rellenar las celdas con letra en color rojo</t>
  </si>
  <si>
    <r>
      <rPr>
        <b/>
        <sz val="9"/>
        <color rgb="FFFF0000"/>
        <rFont val="Arial"/>
        <family val="2"/>
      </rPr>
      <t>Nota:</t>
    </r>
    <r>
      <rPr>
        <b/>
        <sz val="9"/>
        <color theme="0"/>
        <rFont val="Arial"/>
        <family val="2"/>
      </rPr>
      <t xml:space="preserve">
</t>
    </r>
    <r>
      <rPr>
        <b/>
        <i/>
        <u/>
        <sz val="9"/>
        <color rgb="FFFF0000"/>
        <rFont val="Arial"/>
        <family val="2"/>
      </rPr>
      <t>Colocar el avance real de cada capitulo de cada casa</t>
    </r>
  </si>
  <si>
    <t>Tipo</t>
  </si>
  <si>
    <t>CIMENTACIÓN Y ESTRUCTURA</t>
  </si>
  <si>
    <t>MUROS</t>
  </si>
  <si>
    <t>FRISOS</t>
  </si>
  <si>
    <t>MORTERO DE
NIVELACIÓN</t>
  </si>
  <si>
    <t>ENCHAPE PARED</t>
  </si>
  <si>
    <t>ENCHAPE DE PISO</t>
  </si>
  <si>
    <t>ESTUCO</t>
  </si>
  <si>
    <t>PINTURA</t>
  </si>
  <si>
    <t>CIELO RASO</t>
  </si>
  <si>
    <t>CUBIERTA</t>
  </si>
  <si>
    <t>RED HIDROSANITARIA Y DE GAS</t>
  </si>
  <si>
    <t>RED ELÉCTRICA Y
TELEFONICA</t>
  </si>
  <si>
    <t>CARPINTERIA EN MADERA</t>
  </si>
  <si>
    <t>CARPINTERIA METÁLICA</t>
  </si>
  <si>
    <t>APARATOS SANITARIOS Y
ACCESORIOS</t>
  </si>
  <si>
    <t>% INCIDENCIA</t>
  </si>
  <si>
    <t>Casas intervenidas</t>
  </si>
  <si>
    <t>%</t>
  </si>
  <si>
    <t>Duchas</t>
  </si>
  <si>
    <t>Baños</t>
  </si>
  <si>
    <t>A</t>
  </si>
  <si>
    <t>B</t>
  </si>
  <si>
    <t>C</t>
  </si>
  <si>
    <t>D</t>
  </si>
  <si>
    <t>CRITERIOS INFORME AVANCE  
SALMA CONDOMINIO</t>
  </si>
  <si>
    <t>Excavacion y replanteo manual, concreto ciclopeo, solado para vigas de cimentación, acero refuerzo vigas de cimentación y zapatas, concreto zapatas y vigas de cimentación</t>
  </si>
  <si>
    <t>Acero de refuerzo y concreto Columnas</t>
  </si>
  <si>
    <t xml:space="preserve">Acero refuerzo  y concreto losa de antepiso </t>
  </si>
  <si>
    <t xml:space="preserve">Acero de refuerzo y concreto Vigas aéreas </t>
  </si>
  <si>
    <t xml:space="preserve">MUROS </t>
  </si>
  <si>
    <t>Muros bajo viga</t>
  </si>
  <si>
    <t>Columnetas y viga cintas</t>
  </si>
  <si>
    <t>Muros de remate</t>
  </si>
  <si>
    <t>FRISO</t>
  </si>
  <si>
    <t>Fachada ejes A-B, B-A Y 1-2</t>
  </si>
  <si>
    <t xml:space="preserve">Muros externos </t>
  </si>
  <si>
    <t xml:space="preserve">Muros internos </t>
  </si>
  <si>
    <t>No ejecutado</t>
  </si>
  <si>
    <t xml:space="preserve">Mortero de nivelacion y mortero de nivelación impermeabilizado </t>
  </si>
  <si>
    <t xml:space="preserve">Enchape pared baños ceramica </t>
  </si>
  <si>
    <t xml:space="preserve">Enchape pared  salpicadero de cocina ceramico, enchape pared zona de ropas </t>
  </si>
  <si>
    <t xml:space="preserve">Enchape piso cerámico y guardaescobas para habitaciones y baños </t>
  </si>
  <si>
    <t>Enchape piso cerámico y guardaescobas para: Cocina, zona de ropas, corredores</t>
  </si>
  <si>
    <t>Fachada</t>
  </si>
  <si>
    <t>Externos</t>
  </si>
  <si>
    <t>Internos</t>
  </si>
  <si>
    <t>Interna</t>
  </si>
  <si>
    <t>Externa</t>
  </si>
  <si>
    <t>Habitaciones</t>
  </si>
  <si>
    <t>Cocina, sala, Zonas sociales</t>
  </si>
  <si>
    <t>Instalación de perlines y tensores</t>
  </si>
  <si>
    <t>instalacion del tejado</t>
  </si>
  <si>
    <t xml:space="preserve">Instalacion de tuberia horizontal </t>
  </si>
  <si>
    <t xml:space="preserve">Instalacion de tuberia vertical y de gas </t>
  </si>
  <si>
    <t xml:space="preserve">Instalacion de tuberia vertical  </t>
  </si>
  <si>
    <t>Actividades que incluyen:  Puertas, armarios, marcos</t>
  </si>
  <si>
    <t>Actividades que incluyen: Muebles de cocina y baño</t>
  </si>
  <si>
    <t>Actividades que incluyen:  Puertas deslizantes, ventanas</t>
  </si>
  <si>
    <t xml:space="preserve">Actividades que incluyen divisiones de baño, lavaplatos y griferia </t>
  </si>
  <si>
    <t>Instalación sanitario montecarlo, lavamanos novara, ducha y juego de incrustaciones corona.</t>
  </si>
  <si>
    <t>Instalación lavadero, llaves para lavadora y rejilla de piso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</si>
</sst>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 &quot;#,##0"/>
    <numFmt numFmtId="165" formatCode="0.0%"/>
    <numFmt numFmtId="166" formatCode="[$$-240A]\ #,##0"/>
  </numFmts>
  <fonts count="15" x14ac:knownFonts="1">
    <font>
      <sz val="11"/>
      <color theme="1"/>
      <name val="Calibri"/>
      <scheme val="minor"/>
    </font>
    <font>
      <b/>
      <sz val="16"/>
      <color theme="1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b/>
      <sz val="9"/>
      <color rgb="FFFF0000"/>
      <name val="Arial"/>
      <family val="2"/>
    </font>
    <font>
      <b/>
      <i/>
      <u/>
      <sz val="9"/>
      <color rgb="FFFF0000"/>
      <name val="Arial"/>
      <family val="2"/>
    </font>
    <font>
      <b/>
      <sz val="11"/>
      <color rgb="FFFF0000"/>
      <name val="Arial"/>
      <family val="2"/>
    </font>
    <font>
      <b/>
      <sz val="9"/>
      <color theme="0"/>
      <name val="Arial"/>
      <family val="2"/>
    </font>
    <font>
      <b/>
      <sz val="9"/>
      <color rgb="FFFFFFFF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FF0000"/>
        <bgColor rgb="FFFF0000"/>
      </patternFill>
    </fill>
    <fill>
      <patternFill patternType="solid">
        <fgColor theme="1"/>
        <bgColor theme="1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8"/>
        <bgColor theme="8"/>
      </patternFill>
    </fill>
    <fill>
      <patternFill patternType="solid">
        <fgColor rgb="FFBDD6EE"/>
        <bgColor rgb="FFBDD6EE"/>
      </patternFill>
    </fill>
    <fill>
      <patternFill patternType="solid">
        <fgColor rgb="FF548135"/>
        <bgColor rgb="FF548135"/>
      </patternFill>
    </fill>
    <fill>
      <patternFill patternType="solid">
        <fgColor rgb="FFA8D08D"/>
        <bgColor rgb="FFA8D08D"/>
      </patternFill>
    </fill>
    <fill>
      <patternFill patternType="solid">
        <fgColor theme="0"/>
        <bgColor theme="0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6" fillId="3" borderId="11" xfId="0" applyNumberFormat="1" applyFont="1" applyFill="1" applyBorder="1"/>
    <xf numFmtId="165" fontId="6" fillId="3" borderId="11" xfId="0" applyNumberFormat="1" applyFont="1" applyFill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/>
    </xf>
    <xf numFmtId="164" fontId="6" fillId="4" borderId="11" xfId="0" applyNumberFormat="1" applyFont="1" applyFill="1" applyBorder="1"/>
    <xf numFmtId="165" fontId="6" fillId="4" borderId="11" xfId="0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/>
    </xf>
    <xf numFmtId="164" fontId="5" fillId="5" borderId="11" xfId="0" applyNumberFormat="1" applyFont="1" applyFill="1" applyBorder="1" applyAlignment="1">
      <alignment horizontal="right" vertical="center"/>
    </xf>
    <xf numFmtId="165" fontId="5" fillId="5" borderId="11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164" fontId="3" fillId="0" borderId="11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3" fillId="6" borderId="12" xfId="0" applyFont="1" applyFill="1" applyBorder="1" applyAlignment="1">
      <alignment horizontal="center"/>
    </xf>
    <xf numFmtId="164" fontId="3" fillId="3" borderId="11" xfId="0" applyNumberFormat="1" applyFont="1" applyFill="1" applyBorder="1" applyAlignment="1">
      <alignment horizontal="right" vertical="center"/>
    </xf>
    <xf numFmtId="0" fontId="5" fillId="0" borderId="1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11" xfId="0" applyNumberFormat="1" applyFont="1" applyBorder="1" applyAlignment="1">
      <alignment horizontal="right" vertical="center"/>
    </xf>
    <xf numFmtId="165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164" fontId="5" fillId="0" borderId="11" xfId="0" applyNumberFormat="1" applyFont="1" applyBorder="1" applyAlignment="1">
      <alignment horizontal="right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5" fillId="7" borderId="11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166" fontId="5" fillId="7" borderId="11" xfId="0" applyNumberFormat="1" applyFont="1" applyFill="1" applyBorder="1" applyAlignment="1">
      <alignment vertical="center"/>
    </xf>
    <xf numFmtId="165" fontId="5" fillId="7" borderId="11" xfId="0" applyNumberFormat="1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166" fontId="5" fillId="8" borderId="11" xfId="0" applyNumberFormat="1" applyFont="1" applyFill="1" applyBorder="1" applyAlignment="1">
      <alignment vertical="center"/>
    </xf>
    <xf numFmtId="165" fontId="5" fillId="8" borderId="11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6" fontId="3" fillId="0" borderId="11" xfId="0" applyNumberFormat="1" applyFont="1" applyBorder="1" applyAlignment="1">
      <alignment horizontal="right"/>
    </xf>
    <xf numFmtId="165" fontId="3" fillId="0" borderId="11" xfId="0" applyNumberFormat="1" applyFont="1" applyBorder="1" applyAlignment="1">
      <alignment horizontal="center"/>
    </xf>
    <xf numFmtId="166" fontId="3" fillId="8" borderId="11" xfId="0" applyNumberFormat="1" applyFont="1" applyFill="1" applyBorder="1" applyAlignment="1">
      <alignment horizontal="center"/>
    </xf>
    <xf numFmtId="166" fontId="3" fillId="9" borderId="11" xfId="0" applyNumberFormat="1" applyFont="1" applyFill="1" applyBorder="1" applyAlignment="1">
      <alignment horizontal="center"/>
    </xf>
    <xf numFmtId="0" fontId="5" fillId="9" borderId="12" xfId="0" applyFont="1" applyFill="1" applyBorder="1" applyAlignment="1">
      <alignment horizontal="center" vertical="center"/>
    </xf>
    <xf numFmtId="166" fontId="5" fillId="9" borderId="11" xfId="0" applyNumberFormat="1" applyFont="1" applyFill="1" applyBorder="1" applyAlignment="1">
      <alignment horizontal="right"/>
    </xf>
    <xf numFmtId="165" fontId="5" fillId="9" borderId="11" xfId="0" applyNumberFormat="1" applyFont="1" applyFill="1" applyBorder="1" applyAlignment="1">
      <alignment horizontal="center"/>
    </xf>
    <xf numFmtId="166" fontId="3" fillId="10" borderId="11" xfId="0" applyNumberFormat="1" applyFont="1" applyFill="1" applyBorder="1" applyAlignment="1">
      <alignment horizontal="center"/>
    </xf>
    <xf numFmtId="0" fontId="5" fillId="10" borderId="12" xfId="0" applyFont="1" applyFill="1" applyBorder="1" applyAlignment="1">
      <alignment horizontal="center" vertical="center"/>
    </xf>
    <xf numFmtId="166" fontId="5" fillId="10" borderId="11" xfId="0" applyNumberFormat="1" applyFont="1" applyFill="1" applyBorder="1" applyAlignment="1">
      <alignment horizontal="right"/>
    </xf>
    <xf numFmtId="165" fontId="5" fillId="10" borderId="11" xfId="0" applyNumberFormat="1" applyFont="1" applyFill="1" applyBorder="1" applyAlignment="1">
      <alignment horizontal="center"/>
    </xf>
    <xf numFmtId="0" fontId="3" fillId="10" borderId="14" xfId="0" applyFont="1" applyFill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4" borderId="11" xfId="0" applyFont="1" applyFill="1" applyBorder="1"/>
    <xf numFmtId="165" fontId="10" fillId="4" borderId="11" xfId="0" applyNumberFormat="1" applyFont="1" applyFill="1" applyBorder="1" applyAlignment="1">
      <alignment horizontal="center"/>
    </xf>
    <xf numFmtId="0" fontId="5" fillId="5" borderId="11" xfId="0" applyFont="1" applyFill="1" applyBorder="1"/>
    <xf numFmtId="165" fontId="8" fillId="5" borderId="11" xfId="0" applyNumberFormat="1" applyFont="1" applyFill="1" applyBorder="1" applyAlignment="1">
      <alignment horizontal="center" vertical="center"/>
    </xf>
    <xf numFmtId="0" fontId="3" fillId="0" borderId="11" xfId="0" applyFont="1" applyBorder="1"/>
    <xf numFmtId="165" fontId="3" fillId="11" borderId="11" xfId="0" applyNumberFormat="1" applyFont="1" applyFill="1" applyBorder="1" applyAlignment="1">
      <alignment horizontal="center" vertical="center"/>
    </xf>
    <xf numFmtId="0" fontId="5" fillId="0" borderId="11" xfId="0" applyFont="1" applyBorder="1"/>
    <xf numFmtId="165" fontId="8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wrapText="1"/>
    </xf>
    <xf numFmtId="0" fontId="5" fillId="0" borderId="1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/>
    </xf>
    <xf numFmtId="10" fontId="3" fillId="0" borderId="11" xfId="0" applyNumberFormat="1" applyFont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/>
    </xf>
    <xf numFmtId="9" fontId="5" fillId="8" borderId="11" xfId="0" applyNumberFormat="1" applyFont="1" applyFill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/>
    </xf>
    <xf numFmtId="9" fontId="5" fillId="9" borderId="11" xfId="0" applyNumberFormat="1" applyFont="1" applyFill="1" applyBorder="1" applyAlignment="1">
      <alignment horizontal="center" vertical="center"/>
    </xf>
    <xf numFmtId="0" fontId="5" fillId="10" borderId="11" xfId="0" applyFont="1" applyFill="1" applyBorder="1" applyAlignment="1">
      <alignment horizontal="center" vertical="center"/>
    </xf>
    <xf numFmtId="9" fontId="5" fillId="10" borderId="11" xfId="0" applyNumberFormat="1" applyFont="1" applyFill="1" applyBorder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9" fontId="13" fillId="0" borderId="11" xfId="0" applyNumberFormat="1" applyFont="1" applyBorder="1" applyAlignment="1">
      <alignment horizontal="center" vertical="center"/>
    </xf>
    <xf numFmtId="9" fontId="13" fillId="0" borderId="6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4" xfId="0" applyFont="1" applyBorder="1"/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6" fillId="3" borderId="8" xfId="0" applyFont="1" applyFill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4" fillId="5" borderId="6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15" xfId="0" applyFont="1" applyBorder="1"/>
    <xf numFmtId="0" fontId="2" fillId="0" borderId="16" xfId="0" applyFont="1" applyBorder="1"/>
    <xf numFmtId="0" fontId="14" fillId="0" borderId="1" xfId="0" applyFont="1" applyBorder="1" applyAlignment="1">
      <alignment horizontal="center" vertical="center"/>
    </xf>
    <xf numFmtId="0" fontId="2" fillId="0" borderId="3" xfId="0" applyFont="1" applyBorder="1"/>
    <xf numFmtId="0" fontId="2" fillId="0" borderId="5" xfId="0" applyFont="1" applyBorder="1"/>
    <xf numFmtId="0" fontId="2" fillId="0" borderId="17" xfId="0" applyFont="1" applyBorder="1"/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wrapText="1"/>
    </xf>
    <xf numFmtId="0" fontId="13" fillId="0" borderId="8" xfId="0" applyFont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685800</xdr:colOff>
      <xdr:row>0</xdr:row>
      <xdr:rowOff>28575</xdr:rowOff>
    </xdr:from>
    <xdr:ext cx="1009650" cy="8286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381000</xdr:colOff>
      <xdr:row>0</xdr:row>
      <xdr:rowOff>85725</xdr:rowOff>
    </xdr:from>
    <xdr:ext cx="1247775" cy="7239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Z1000"/>
  <sheetViews>
    <sheetView showGridLines="0" tabSelected="1" workbookViewId="0">
      <selection sqref="A1:D5"/>
    </sheetView>
  </sheetViews>
  <sheetFormatPr baseColWidth="10" defaultColWidth="14.42578125" defaultRowHeight="15" customHeight="1" x14ac:dyDescent="0.25"/>
  <cols>
    <col min="1" max="1" width="6.42578125" customWidth="1"/>
    <col min="2" max="2" width="9.28515625" customWidth="1"/>
    <col min="3" max="3" width="60.7109375" customWidth="1"/>
    <col min="4" max="4" width="18.42578125" customWidth="1"/>
    <col min="5" max="5" width="15.85546875" customWidth="1"/>
    <col min="6" max="6" width="17.140625" customWidth="1"/>
    <col min="7" max="26" width="11.42578125" customWidth="1"/>
  </cols>
  <sheetData>
    <row r="1" spans="1:26" ht="12" customHeight="1" x14ac:dyDescent="0.25">
      <c r="A1" s="89" t="s">
        <v>0</v>
      </c>
      <c r="B1" s="90"/>
      <c r="C1" s="90"/>
      <c r="D1" s="90"/>
      <c r="E1" s="1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75" customHeight="1" x14ac:dyDescent="0.25">
      <c r="A2" s="91"/>
      <c r="B2" s="92"/>
      <c r="C2" s="92"/>
      <c r="D2" s="92"/>
      <c r="E2" s="3"/>
      <c r="F2" s="4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customHeight="1" x14ac:dyDescent="0.25">
      <c r="A3" s="91"/>
      <c r="B3" s="92"/>
      <c r="C3" s="92"/>
      <c r="D3" s="92"/>
      <c r="E3" s="3"/>
      <c r="F3" s="4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2.75" customHeight="1" x14ac:dyDescent="0.25">
      <c r="A4" s="91"/>
      <c r="B4" s="92"/>
      <c r="C4" s="92"/>
      <c r="D4" s="92"/>
      <c r="E4" s="3"/>
      <c r="F4" s="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1.75" customHeight="1" x14ac:dyDescent="0.25">
      <c r="A5" s="91"/>
      <c r="B5" s="92"/>
      <c r="C5" s="92"/>
      <c r="D5" s="92"/>
      <c r="E5" s="3"/>
      <c r="F5" s="4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customHeight="1" x14ac:dyDescent="0.25">
      <c r="A6" s="93" t="s">
        <v>1</v>
      </c>
      <c r="B6" s="93" t="s">
        <v>2</v>
      </c>
      <c r="C6" s="93" t="s">
        <v>3</v>
      </c>
      <c r="D6" s="93" t="s">
        <v>4</v>
      </c>
      <c r="E6" s="93" t="s">
        <v>5</v>
      </c>
      <c r="F6" s="93" t="s">
        <v>6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 x14ac:dyDescent="0.25">
      <c r="A7" s="94"/>
      <c r="B7" s="94"/>
      <c r="C7" s="94"/>
      <c r="D7" s="94"/>
      <c r="E7" s="94"/>
      <c r="F7" s="94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" customHeight="1" x14ac:dyDescent="0.25">
      <c r="A8" s="95" t="s">
        <v>7</v>
      </c>
      <c r="B8" s="96"/>
      <c r="C8" s="97"/>
      <c r="D8" s="6">
        <f>+D88+D9</f>
        <v>30834141482.848698</v>
      </c>
      <c r="E8" s="7">
        <f t="shared" ref="E8:E9" si="0">+F8/D8</f>
        <v>0.25568877673428919</v>
      </c>
      <c r="F8" s="6">
        <f>+F88+F9</f>
        <v>7883943917.4015846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" customHeight="1" x14ac:dyDescent="0.25">
      <c r="A9" s="8">
        <v>1</v>
      </c>
      <c r="B9" s="9"/>
      <c r="C9" s="9" t="s">
        <v>8</v>
      </c>
      <c r="D9" s="10">
        <f>+D10+D11+D12+D15+D16+D17+D20+D21+D22+D34+D35+D58+D75+D76+D77+D78</f>
        <v>11038992367.1647</v>
      </c>
      <c r="E9" s="11">
        <f t="shared" si="0"/>
        <v>0.20890627213140667</v>
      </c>
      <c r="F9" s="10">
        <f>+F10+F11+F12+F15+F16+F17+F20+F21+F22+F34+F35+F58+F75+F76+F77+F78</f>
        <v>2306114743.5114298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1.25" customHeight="1" x14ac:dyDescent="0.25">
      <c r="A10" s="12">
        <v>2</v>
      </c>
      <c r="B10" s="13" t="s">
        <v>9</v>
      </c>
      <c r="C10" s="13" t="s">
        <v>10</v>
      </c>
      <c r="D10" s="14">
        <v>55000000</v>
      </c>
      <c r="E10" s="15">
        <f>+'1_AVANCE URBANISMO'!E4</f>
        <v>1</v>
      </c>
      <c r="F10" s="14">
        <f t="shared" ref="F10:F11" si="1">+E10*D10</f>
        <v>55000000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12">
        <v>2</v>
      </c>
      <c r="B11" s="13" t="s">
        <v>11</v>
      </c>
      <c r="C11" s="13" t="s">
        <v>12</v>
      </c>
      <c r="D11" s="14">
        <v>55000000</v>
      </c>
      <c r="E11" s="15">
        <f>+'1_AVANCE URBANISMO'!E5</f>
        <v>0</v>
      </c>
      <c r="F11" s="14">
        <f t="shared" si="1"/>
        <v>0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 customHeight="1" x14ac:dyDescent="0.25">
      <c r="A12" s="12">
        <v>2</v>
      </c>
      <c r="B12" s="13" t="s">
        <v>13</v>
      </c>
      <c r="C12" s="13" t="s">
        <v>14</v>
      </c>
      <c r="D12" s="14">
        <f>+SUM(D13:D14)</f>
        <v>525377699.50999999</v>
      </c>
      <c r="E12" s="15">
        <f>+'1_AVANCE URBANISMO'!E6</f>
        <v>0.83</v>
      </c>
      <c r="F12" s="14">
        <f>+SUM(F13:F14)</f>
        <v>436063490.59329998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 x14ac:dyDescent="0.25">
      <c r="A13" s="12">
        <v>3</v>
      </c>
      <c r="B13" s="16"/>
      <c r="C13" s="17" t="s">
        <v>15</v>
      </c>
      <c r="D13" s="18">
        <v>262688849.755</v>
      </c>
      <c r="E13" s="19">
        <f>+'1_AVANCE URBANISMO'!E7</f>
        <v>1</v>
      </c>
      <c r="F13" s="18">
        <f t="shared" ref="F13:F16" si="2">+E13*D13</f>
        <v>262688849.755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 x14ac:dyDescent="0.25">
      <c r="A14" s="12">
        <v>3</v>
      </c>
      <c r="B14" s="17"/>
      <c r="C14" s="17" t="s">
        <v>16</v>
      </c>
      <c r="D14" s="18">
        <v>262688849.755</v>
      </c>
      <c r="E14" s="19">
        <f>+'1_AVANCE URBANISMO'!E8</f>
        <v>0.66</v>
      </c>
      <c r="F14" s="18">
        <f t="shared" si="2"/>
        <v>173374640.83830002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75" customHeight="1" x14ac:dyDescent="0.25">
      <c r="A15" s="12">
        <v>2</v>
      </c>
      <c r="B15" s="13" t="s">
        <v>17</v>
      </c>
      <c r="C15" s="13" t="s">
        <v>18</v>
      </c>
      <c r="D15" s="14">
        <v>15686083.73</v>
      </c>
      <c r="E15" s="15">
        <f>+'1_AVANCE URBANISMO'!E9</f>
        <v>0</v>
      </c>
      <c r="F15" s="14">
        <f t="shared" si="2"/>
        <v>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 customHeight="1" x14ac:dyDescent="0.25">
      <c r="A16" s="12">
        <v>2</v>
      </c>
      <c r="B16" s="13" t="s">
        <v>19</v>
      </c>
      <c r="C16" s="13" t="s">
        <v>20</v>
      </c>
      <c r="D16" s="14">
        <v>3044785.9</v>
      </c>
      <c r="E16" s="15">
        <f>+'1_AVANCE URBANISMO'!E10</f>
        <v>0.46</v>
      </c>
      <c r="F16" s="14">
        <f t="shared" si="2"/>
        <v>1400601.514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 x14ac:dyDescent="0.25">
      <c r="A17" s="12">
        <v>2</v>
      </c>
      <c r="B17" s="13" t="s">
        <v>21</v>
      </c>
      <c r="C17" s="13" t="s">
        <v>22</v>
      </c>
      <c r="D17" s="14">
        <f>+SUM(D18:D19)</f>
        <v>116608480.53000003</v>
      </c>
      <c r="E17" s="15">
        <f>+'1_AVANCE URBANISMO'!E11</f>
        <v>0.82499999999999996</v>
      </c>
      <c r="F17" s="14">
        <f>+SUM(F18:F19)</f>
        <v>96201996.437250018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 x14ac:dyDescent="0.25">
      <c r="A18" s="12">
        <v>3</v>
      </c>
      <c r="B18" s="16"/>
      <c r="C18" s="17" t="s">
        <v>23</v>
      </c>
      <c r="D18" s="18">
        <v>58304240.265000015</v>
      </c>
      <c r="E18" s="19">
        <f>+'1_AVANCE URBANISMO'!E12</f>
        <v>0.95</v>
      </c>
      <c r="F18" s="18">
        <f t="shared" ref="F18:F21" si="3">+E18*D18</f>
        <v>55389028.251750015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 x14ac:dyDescent="0.25">
      <c r="A19" s="12">
        <v>3</v>
      </c>
      <c r="B19" s="16"/>
      <c r="C19" s="20" t="s">
        <v>24</v>
      </c>
      <c r="D19" s="18">
        <v>58304240.265000015</v>
      </c>
      <c r="E19" s="19">
        <f>+'1_AVANCE URBANISMO'!E13</f>
        <v>0.7</v>
      </c>
      <c r="F19" s="18">
        <f t="shared" si="3"/>
        <v>40812968.185500011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 x14ac:dyDescent="0.25">
      <c r="A20" s="12">
        <v>2</v>
      </c>
      <c r="B20" s="13" t="s">
        <v>25</v>
      </c>
      <c r="C20" s="21" t="s">
        <v>26</v>
      </c>
      <c r="D20" s="14">
        <v>178053031.77000001</v>
      </c>
      <c r="E20" s="15">
        <f>+'1_AVANCE URBANISMO'!E14</f>
        <v>0.92</v>
      </c>
      <c r="F20" s="14">
        <f t="shared" si="3"/>
        <v>163808789.22840002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 x14ac:dyDescent="0.25">
      <c r="A21" s="12">
        <v>2</v>
      </c>
      <c r="B21" s="13" t="s">
        <v>27</v>
      </c>
      <c r="C21" s="21" t="s">
        <v>28</v>
      </c>
      <c r="D21" s="14">
        <v>1383956541.6399999</v>
      </c>
      <c r="E21" s="15">
        <f>+'1_AVANCE URBANISMO'!E15</f>
        <v>0.5</v>
      </c>
      <c r="F21" s="14">
        <f t="shared" si="3"/>
        <v>691978270.81999993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12">
        <v>2</v>
      </c>
      <c r="B22" s="13" t="s">
        <v>29</v>
      </c>
      <c r="C22" s="21" t="s">
        <v>30</v>
      </c>
      <c r="D22" s="14">
        <f>+SUM(D23:D27,D30,D33)</f>
        <v>307319814.39999998</v>
      </c>
      <c r="E22" s="15">
        <f>+'1_AVANCE URBANISMO'!E16</f>
        <v>9.2733275450006272E-2</v>
      </c>
      <c r="F22" s="14">
        <f>+SUM(F23:F33)</f>
        <v>28498773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12">
        <v>3</v>
      </c>
      <c r="B23" s="17" t="s">
        <v>31</v>
      </c>
      <c r="C23" s="20" t="s">
        <v>32</v>
      </c>
      <c r="D23" s="18">
        <v>37998364</v>
      </c>
      <c r="E23" s="19">
        <f>+'1_AVANCE URBANISMO'!E17</f>
        <v>0.75</v>
      </c>
      <c r="F23" s="18">
        <f t="shared" ref="F23:F34" si="4">+E23*D23</f>
        <v>28498773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5">
      <c r="A24" s="12">
        <v>3</v>
      </c>
      <c r="B24" s="17" t="s">
        <v>33</v>
      </c>
      <c r="C24" s="20" t="s">
        <v>34</v>
      </c>
      <c r="D24" s="18">
        <v>11874488.75</v>
      </c>
      <c r="E24" s="19">
        <f>+'1_AVANCE URBANISMO'!E18</f>
        <v>0</v>
      </c>
      <c r="F24" s="18">
        <f t="shared" si="4"/>
        <v>0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1.25" customHeight="1" x14ac:dyDescent="0.25">
      <c r="A25" s="12">
        <v>3</v>
      </c>
      <c r="B25" s="17" t="s">
        <v>35</v>
      </c>
      <c r="C25" s="20" t="s">
        <v>36</v>
      </c>
      <c r="D25" s="18">
        <v>22000000</v>
      </c>
      <c r="E25" s="19">
        <f>+'1_AVANCE URBANISMO'!E19</f>
        <v>0</v>
      </c>
      <c r="F25" s="18">
        <f t="shared" si="4"/>
        <v>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12">
        <v>3</v>
      </c>
      <c r="B26" s="17" t="s">
        <v>37</v>
      </c>
      <c r="C26" s="20" t="s">
        <v>38</v>
      </c>
      <c r="D26" s="18">
        <v>158000000</v>
      </c>
      <c r="E26" s="19">
        <f>+'1_AVANCE URBANISMO'!E20</f>
        <v>0</v>
      </c>
      <c r="F26" s="18">
        <f t="shared" si="4"/>
        <v>0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12">
        <v>3</v>
      </c>
      <c r="B27" s="17" t="s">
        <v>39</v>
      </c>
      <c r="C27" s="20" t="s">
        <v>40</v>
      </c>
      <c r="D27" s="18">
        <v>7124693.25</v>
      </c>
      <c r="E27" s="19">
        <f>+'1_AVANCE URBANISMO'!E21</f>
        <v>0</v>
      </c>
      <c r="F27" s="18">
        <f t="shared" si="4"/>
        <v>0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hidden="1" customHeight="1" x14ac:dyDescent="0.25">
      <c r="A28" s="12">
        <v>3</v>
      </c>
      <c r="B28" s="17" t="s">
        <v>41</v>
      </c>
      <c r="C28" s="22" t="s">
        <v>42</v>
      </c>
      <c r="D28" s="23">
        <v>3562838.22</v>
      </c>
      <c r="E28" s="19">
        <f>+'1_AVANCE URBANISMO'!E22</f>
        <v>0</v>
      </c>
      <c r="F28" s="18">
        <f t="shared" si="4"/>
        <v>0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hidden="1" customHeight="1" x14ac:dyDescent="0.25">
      <c r="A29" s="12">
        <v>3</v>
      </c>
      <c r="B29" s="17" t="s">
        <v>43</v>
      </c>
      <c r="C29" s="22" t="s">
        <v>44</v>
      </c>
      <c r="D29" s="23">
        <v>4759098.3600000003</v>
      </c>
      <c r="E29" s="19">
        <f>+'1_AVANCE URBANISMO'!E23</f>
        <v>0</v>
      </c>
      <c r="F29" s="18">
        <f t="shared" si="4"/>
        <v>0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1.25" customHeight="1" x14ac:dyDescent="0.25">
      <c r="A30" s="12">
        <v>3</v>
      </c>
      <c r="B30" s="17" t="s">
        <v>45</v>
      </c>
      <c r="C30" s="20" t="s">
        <v>46</v>
      </c>
      <c r="D30" s="18">
        <v>65271242.399999999</v>
      </c>
      <c r="E30" s="19">
        <f>+'1_AVANCE URBANISMO'!E24</f>
        <v>0</v>
      </c>
      <c r="F30" s="18">
        <f t="shared" si="4"/>
        <v>0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hidden="1" customHeight="1" x14ac:dyDescent="0.25">
      <c r="A31" s="12">
        <v>3</v>
      </c>
      <c r="B31" s="17" t="s">
        <v>47</v>
      </c>
      <c r="C31" s="22" t="s">
        <v>48</v>
      </c>
      <c r="D31" s="23">
        <v>35623466.25</v>
      </c>
      <c r="E31" s="19">
        <f>+'1_AVANCE URBANISMO'!E25</f>
        <v>0</v>
      </c>
      <c r="F31" s="18">
        <f t="shared" si="4"/>
        <v>0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hidden="1" customHeight="1" x14ac:dyDescent="0.25">
      <c r="A32" s="12">
        <v>3</v>
      </c>
      <c r="B32" s="17" t="s">
        <v>49</v>
      </c>
      <c r="C32" s="22" t="s">
        <v>50</v>
      </c>
      <c r="D32" s="23">
        <v>24673.19</v>
      </c>
      <c r="E32" s="19">
        <f>+'1_AVANCE URBANISMO'!E26</f>
        <v>0</v>
      </c>
      <c r="F32" s="18">
        <f t="shared" si="4"/>
        <v>0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12">
        <v>3</v>
      </c>
      <c r="B33" s="17" t="s">
        <v>51</v>
      </c>
      <c r="C33" s="20" t="s">
        <v>52</v>
      </c>
      <c r="D33" s="18">
        <v>5051026</v>
      </c>
      <c r="E33" s="19">
        <f>+'1_AVANCE URBANISMO'!E27</f>
        <v>0</v>
      </c>
      <c r="F33" s="18">
        <f t="shared" si="4"/>
        <v>0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12">
        <v>2</v>
      </c>
      <c r="B34" s="13" t="s">
        <v>53</v>
      </c>
      <c r="C34" s="21" t="s">
        <v>54</v>
      </c>
      <c r="D34" s="14">
        <v>112499340</v>
      </c>
      <c r="E34" s="15">
        <f>+'1_AVANCE URBANISMO'!E28</f>
        <v>0</v>
      </c>
      <c r="F34" s="14">
        <f t="shared" si="4"/>
        <v>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1.25" customHeight="1" x14ac:dyDescent="0.25">
      <c r="A35" s="12">
        <v>2</v>
      </c>
      <c r="B35" s="13" t="s">
        <v>55</v>
      </c>
      <c r="C35" s="21" t="s">
        <v>56</v>
      </c>
      <c r="D35" s="14">
        <f>+D36+D39+D40+D41+D42+D43+D44+D45+D46+D47+D50+D51+D52+D55</f>
        <v>2707762364.2699995</v>
      </c>
      <c r="E35" s="15">
        <f>+'1_AVANCE URBANISMO'!E29</f>
        <v>0.4</v>
      </c>
      <c r="F35" s="14">
        <f>+F36+F39+F40+F41+F42+F43+F44+F45+F46+F47+F50+F51+F52+F55</f>
        <v>669991516.52950001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1.25" customHeight="1" x14ac:dyDescent="0.25">
      <c r="A36" s="12">
        <v>3</v>
      </c>
      <c r="B36" s="24" t="s">
        <v>57</v>
      </c>
      <c r="C36" s="25" t="s">
        <v>58</v>
      </c>
      <c r="D36" s="26">
        <f>+SUM(D37:D38)</f>
        <v>589314686.75</v>
      </c>
      <c r="E36" s="27">
        <f>+'1_AVANCE URBANISMO'!E30</f>
        <v>0.4</v>
      </c>
      <c r="F36" s="26">
        <f>+SUM(F37:F38)</f>
        <v>235725874.70000002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12">
        <v>4</v>
      </c>
      <c r="B37" s="16"/>
      <c r="C37" s="20" t="s">
        <v>23</v>
      </c>
      <c r="D37" s="18">
        <v>294657343.375</v>
      </c>
      <c r="E37" s="19">
        <f>+'1_AVANCE URBANISMO'!E31</f>
        <v>0.8</v>
      </c>
      <c r="F37" s="18">
        <f t="shared" ref="F37:F46" si="5">+E37*D37</f>
        <v>235725874.70000002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3.5" customHeight="1" x14ac:dyDescent="0.25">
      <c r="A38" s="12">
        <v>4</v>
      </c>
      <c r="B38" s="16"/>
      <c r="C38" s="20" t="s">
        <v>24</v>
      </c>
      <c r="D38" s="18">
        <v>294657343.375</v>
      </c>
      <c r="E38" s="19">
        <f>+'1_AVANCE URBANISMO'!E32</f>
        <v>0</v>
      </c>
      <c r="F38" s="18">
        <f t="shared" si="5"/>
        <v>0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12">
        <v>3</v>
      </c>
      <c r="B39" s="28" t="s">
        <v>59</v>
      </c>
      <c r="C39" s="29" t="s">
        <v>60</v>
      </c>
      <c r="D39" s="30">
        <v>264186979.34999999</v>
      </c>
      <c r="E39" s="31">
        <f>+'1_AVANCE URBANISMO'!E33</f>
        <v>0</v>
      </c>
      <c r="F39" s="30">
        <f t="shared" si="5"/>
        <v>0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5">
      <c r="A40" s="12">
        <v>3</v>
      </c>
      <c r="B40" s="28" t="s">
        <v>61</v>
      </c>
      <c r="C40" s="29" t="s">
        <v>62</v>
      </c>
      <c r="D40" s="30">
        <v>264186979.34999999</v>
      </c>
      <c r="E40" s="31">
        <f>+'1_AVANCE URBANISMO'!E34</f>
        <v>0.8</v>
      </c>
      <c r="F40" s="30">
        <f t="shared" si="5"/>
        <v>211349583.48000002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1.25" customHeight="1" x14ac:dyDescent="0.25">
      <c r="A41" s="12">
        <v>3</v>
      </c>
      <c r="B41" s="32" t="s">
        <v>63</v>
      </c>
      <c r="C41" s="33" t="s">
        <v>64</v>
      </c>
      <c r="D41" s="30">
        <v>270923486.51999998</v>
      </c>
      <c r="E41" s="31">
        <f>+'1_AVANCE URBANISMO'!E35</f>
        <v>0</v>
      </c>
      <c r="F41" s="30">
        <f t="shared" si="5"/>
        <v>0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1.25" customHeight="1" x14ac:dyDescent="0.25">
      <c r="A42" s="12">
        <v>3</v>
      </c>
      <c r="B42" s="32" t="s">
        <v>65</v>
      </c>
      <c r="C42" s="33" t="s">
        <v>66</v>
      </c>
      <c r="D42" s="30">
        <v>291273237.77999997</v>
      </c>
      <c r="E42" s="31">
        <f>+'1_AVANCE URBANISMO'!E36</f>
        <v>0.4</v>
      </c>
      <c r="F42" s="30">
        <f t="shared" si="5"/>
        <v>116509295.11199999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12">
        <v>3</v>
      </c>
      <c r="B43" s="28" t="s">
        <v>67</v>
      </c>
      <c r="C43" s="29" t="s">
        <v>68</v>
      </c>
      <c r="D43" s="30">
        <v>225377388.92000002</v>
      </c>
      <c r="E43" s="31">
        <f>+'1_AVANCE URBANISMO'!E37</f>
        <v>0</v>
      </c>
      <c r="F43" s="30">
        <f t="shared" si="5"/>
        <v>0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12">
        <v>3</v>
      </c>
      <c r="B44" s="28" t="s">
        <v>69</v>
      </c>
      <c r="C44" s="29" t="s">
        <v>70</v>
      </c>
      <c r="D44" s="30">
        <v>272299211.07999998</v>
      </c>
      <c r="E44" s="31">
        <f>+'1_AVANCE URBANISMO'!E38</f>
        <v>0</v>
      </c>
      <c r="F44" s="30">
        <f t="shared" si="5"/>
        <v>0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5">
      <c r="A45" s="12">
        <v>3</v>
      </c>
      <c r="B45" s="24" t="s">
        <v>71</v>
      </c>
      <c r="C45" s="25" t="s">
        <v>72</v>
      </c>
      <c r="D45" s="26">
        <v>21343666.690000001</v>
      </c>
      <c r="E45" s="27">
        <f>+'1_AVANCE URBANISMO'!E39</f>
        <v>0</v>
      </c>
      <c r="F45" s="26">
        <f t="shared" si="5"/>
        <v>0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1.25" customHeight="1" x14ac:dyDescent="0.25">
      <c r="A46" s="12">
        <v>3</v>
      </c>
      <c r="B46" s="24" t="s">
        <v>73</v>
      </c>
      <c r="C46" s="25" t="s">
        <v>74</v>
      </c>
      <c r="D46" s="26">
        <v>12254191.520000003</v>
      </c>
      <c r="E46" s="27">
        <f>+'1_AVANCE URBANISMO'!E40</f>
        <v>0</v>
      </c>
      <c r="F46" s="26">
        <f t="shared" si="5"/>
        <v>0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12">
        <v>3</v>
      </c>
      <c r="B47" s="24" t="s">
        <v>75</v>
      </c>
      <c r="C47" s="25" t="s">
        <v>76</v>
      </c>
      <c r="D47" s="26">
        <f>+SUM(D48:D49)</f>
        <v>425627052.94999999</v>
      </c>
      <c r="E47" s="27">
        <f>+'1_AVANCE URBANISMO'!E41</f>
        <v>0.25</v>
      </c>
      <c r="F47" s="26">
        <f>+SUM(F48:F49)</f>
        <v>106406763.2375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12">
        <v>4</v>
      </c>
      <c r="B48" s="16"/>
      <c r="C48" s="20" t="s">
        <v>23</v>
      </c>
      <c r="D48" s="18">
        <v>212813526.47499999</v>
      </c>
      <c r="E48" s="19">
        <f>+'1_AVANCE URBANISMO'!E42</f>
        <v>0.5</v>
      </c>
      <c r="F48" s="18">
        <f t="shared" ref="F48:F51" si="6">+E48*D48</f>
        <v>106406763.2375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12">
        <v>4</v>
      </c>
      <c r="B49" s="16"/>
      <c r="C49" s="20" t="s">
        <v>24</v>
      </c>
      <c r="D49" s="18">
        <v>212813526.47499999</v>
      </c>
      <c r="E49" s="19">
        <f>+'1_AVANCE URBANISMO'!E43</f>
        <v>0</v>
      </c>
      <c r="F49" s="18">
        <f t="shared" si="6"/>
        <v>0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12">
        <v>3</v>
      </c>
      <c r="B50" s="24" t="s">
        <v>77</v>
      </c>
      <c r="C50" s="25" t="s">
        <v>78</v>
      </c>
      <c r="D50" s="26">
        <v>1202057.1599999999</v>
      </c>
      <c r="E50" s="27">
        <f>+'1_AVANCE URBANISMO'!E44</f>
        <v>0</v>
      </c>
      <c r="F50" s="26">
        <f t="shared" si="6"/>
        <v>0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1.25" customHeight="1" x14ac:dyDescent="0.25">
      <c r="A51" s="12">
        <v>3</v>
      </c>
      <c r="B51" s="24" t="s">
        <v>79</v>
      </c>
      <c r="C51" s="25" t="s">
        <v>80</v>
      </c>
      <c r="D51" s="26">
        <v>48293851.200000003</v>
      </c>
      <c r="E51" s="27">
        <f>+'1_AVANCE URBANISMO'!E45</f>
        <v>0</v>
      </c>
      <c r="F51" s="26">
        <f t="shared" si="6"/>
        <v>0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1.25" customHeight="1" x14ac:dyDescent="0.25">
      <c r="A52" s="12">
        <v>3</v>
      </c>
      <c r="B52" s="24" t="s">
        <v>81</v>
      </c>
      <c r="C52" s="25" t="s">
        <v>82</v>
      </c>
      <c r="D52" s="26">
        <f>+SUM(D53:D54)</f>
        <v>20511000</v>
      </c>
      <c r="E52" s="27">
        <f>+'1_AVANCE URBANISMO'!E46</f>
        <v>0</v>
      </c>
      <c r="F52" s="26">
        <f>+SUM(F53:F54)</f>
        <v>0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12">
        <v>4</v>
      </c>
      <c r="B53" s="16"/>
      <c r="C53" s="20" t="s">
        <v>23</v>
      </c>
      <c r="D53" s="18">
        <v>10255500</v>
      </c>
      <c r="E53" s="27">
        <f>+'1_AVANCE URBANISMO'!E47</f>
        <v>0</v>
      </c>
      <c r="F53" s="18">
        <f t="shared" ref="F53:F54" si="7">+E53*D53</f>
        <v>0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12">
        <v>4</v>
      </c>
      <c r="B54" s="16"/>
      <c r="C54" s="20" t="s">
        <v>24</v>
      </c>
      <c r="D54" s="18">
        <v>10255500</v>
      </c>
      <c r="E54" s="27">
        <f>+'1_AVANCE URBANISMO'!E48</f>
        <v>0</v>
      </c>
      <c r="F54" s="18">
        <f t="shared" si="7"/>
        <v>0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12">
        <v>3</v>
      </c>
      <c r="B55" s="24" t="s">
        <v>83</v>
      </c>
      <c r="C55" s="25" t="s">
        <v>84</v>
      </c>
      <c r="D55" s="26">
        <f>+SUM(D56:D57)</f>
        <v>968575</v>
      </c>
      <c r="E55" s="27">
        <f>+'1_AVANCE URBANISMO'!E49</f>
        <v>0</v>
      </c>
      <c r="F55" s="26">
        <f>+SUM(F56:F57)</f>
        <v>0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12">
        <v>4</v>
      </c>
      <c r="B56" s="16"/>
      <c r="C56" s="20" t="s">
        <v>23</v>
      </c>
      <c r="D56" s="18">
        <v>484287.5</v>
      </c>
      <c r="E56" s="27">
        <f>+'1_AVANCE URBANISMO'!E50</f>
        <v>0</v>
      </c>
      <c r="F56" s="18">
        <f t="shared" ref="F56:F57" si="8">+E56*D56</f>
        <v>0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1.25" customHeight="1" x14ac:dyDescent="0.25">
      <c r="A57" s="12">
        <v>4</v>
      </c>
      <c r="B57" s="16"/>
      <c r="C57" s="20" t="s">
        <v>24</v>
      </c>
      <c r="D57" s="18">
        <v>484287.5</v>
      </c>
      <c r="E57" s="27">
        <f>+'1_AVANCE URBANISMO'!E51</f>
        <v>0</v>
      </c>
      <c r="F57" s="18">
        <f t="shared" si="8"/>
        <v>0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1.25" customHeight="1" x14ac:dyDescent="0.25">
      <c r="A58" s="12">
        <v>2</v>
      </c>
      <c r="B58" s="13" t="s">
        <v>85</v>
      </c>
      <c r="C58" s="21" t="s">
        <v>86</v>
      </c>
      <c r="D58" s="14">
        <f>+D59+D60+D63+D66+D69+D72</f>
        <v>4853027382.7112999</v>
      </c>
      <c r="E58" s="15">
        <f>+'1_AVANCE URBANISMO'!E52</f>
        <v>2.5109208122007631E-2</v>
      </c>
      <c r="F58" s="14">
        <f>+F59+F60+F63+F66+F69+F72</f>
        <v>121855674.57430001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12">
        <v>3</v>
      </c>
      <c r="B59" s="24" t="s">
        <v>87</v>
      </c>
      <c r="C59" s="25" t="s">
        <v>88</v>
      </c>
      <c r="D59" s="26">
        <v>94556392.027100012</v>
      </c>
      <c r="E59" s="27">
        <f>+'1_AVANCE URBANISMO'!E53</f>
        <v>0</v>
      </c>
      <c r="F59" s="26">
        <f>+E59*D59</f>
        <v>0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12">
        <v>3</v>
      </c>
      <c r="B60" s="24" t="s">
        <v>89</v>
      </c>
      <c r="C60" s="25" t="s">
        <v>90</v>
      </c>
      <c r="D60" s="26">
        <f>+SUM(D61:D62)</f>
        <v>2642752226.4877992</v>
      </c>
      <c r="E60" s="27">
        <f>+'1_AVANCE URBANISMO'!E54</f>
        <v>0</v>
      </c>
      <c r="F60" s="26">
        <f>+SUM(F61:F62)</f>
        <v>0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5">
      <c r="A61" s="12">
        <v>4</v>
      </c>
      <c r="B61" s="16"/>
      <c r="C61" s="20" t="s">
        <v>23</v>
      </c>
      <c r="D61" s="18">
        <v>1321376113.2438996</v>
      </c>
      <c r="E61" s="27">
        <f>+'1_AVANCE URBANISMO'!E55</f>
        <v>0</v>
      </c>
      <c r="F61" s="18">
        <f t="shared" ref="F61:F62" si="9">+E61*D61</f>
        <v>0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12">
        <v>4</v>
      </c>
      <c r="B62" s="16"/>
      <c r="C62" s="20" t="s">
        <v>24</v>
      </c>
      <c r="D62" s="18">
        <v>1321376113.2438996</v>
      </c>
      <c r="E62" s="27">
        <f>+'1_AVANCE URBANISMO'!E56</f>
        <v>0</v>
      </c>
      <c r="F62" s="18">
        <f t="shared" si="9"/>
        <v>0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12">
        <v>3</v>
      </c>
      <c r="B63" s="24" t="s">
        <v>91</v>
      </c>
      <c r="C63" s="25" t="s">
        <v>92</v>
      </c>
      <c r="D63" s="26">
        <f>+SUM(D64:D65)</f>
        <v>19761854.799999997</v>
      </c>
      <c r="E63" s="27">
        <f>+'1_AVANCE URBANISMO'!E57</f>
        <v>0</v>
      </c>
      <c r="F63" s="26">
        <f>+SUM(F64:F65)</f>
        <v>0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12">
        <v>4</v>
      </c>
      <c r="B64" s="16"/>
      <c r="C64" s="20" t="s">
        <v>23</v>
      </c>
      <c r="D64" s="18">
        <v>9880927.3999999985</v>
      </c>
      <c r="E64" s="27">
        <f>+'1_AVANCE URBANISMO'!E58</f>
        <v>0</v>
      </c>
      <c r="F64" s="18">
        <f t="shared" ref="F64:F65" si="10">+E64*D64</f>
        <v>0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12">
        <v>4</v>
      </c>
      <c r="B65" s="16"/>
      <c r="C65" s="20" t="s">
        <v>24</v>
      </c>
      <c r="D65" s="18">
        <v>9880927.3999999985</v>
      </c>
      <c r="E65" s="27">
        <f>+'1_AVANCE URBANISMO'!E59</f>
        <v>0</v>
      </c>
      <c r="F65" s="18">
        <f t="shared" si="10"/>
        <v>0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5">
      <c r="A66" s="12">
        <v>3</v>
      </c>
      <c r="B66" s="24" t="s">
        <v>93</v>
      </c>
      <c r="C66" s="25" t="s">
        <v>94</v>
      </c>
      <c r="D66" s="26">
        <f>+SUM(D67:D68)</f>
        <v>65047932.252000004</v>
      </c>
      <c r="E66" s="27">
        <f>+'1_AVANCE URBANISMO'!E60</f>
        <v>0.4</v>
      </c>
      <c r="F66" s="26">
        <f>+SUM(F67:F68)</f>
        <v>26019172.900800005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1.25" customHeight="1" x14ac:dyDescent="0.25">
      <c r="A67" s="12">
        <v>4</v>
      </c>
      <c r="B67" s="16"/>
      <c r="C67" s="20" t="s">
        <v>23</v>
      </c>
      <c r="D67" s="18">
        <v>32523966.126000002</v>
      </c>
      <c r="E67" s="27">
        <f>+'1_AVANCE URBANISMO'!E61</f>
        <v>0.4</v>
      </c>
      <c r="F67" s="18">
        <f t="shared" ref="F67:F68" si="11">+E67*D67</f>
        <v>13009586.450400002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12">
        <v>4</v>
      </c>
      <c r="B68" s="16"/>
      <c r="C68" s="20" t="s">
        <v>24</v>
      </c>
      <c r="D68" s="18">
        <v>32523966.126000002</v>
      </c>
      <c r="E68" s="27">
        <f>+'1_AVANCE URBANISMO'!E62</f>
        <v>0.4</v>
      </c>
      <c r="F68" s="18">
        <f t="shared" si="11"/>
        <v>13009586.450400002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12">
        <v>3</v>
      </c>
      <c r="B69" s="24" t="s">
        <v>95</v>
      </c>
      <c r="C69" s="25" t="s">
        <v>96</v>
      </c>
      <c r="D69" s="26">
        <f>+SUM(D70:D71)</f>
        <v>1916730033.4699998</v>
      </c>
      <c r="E69" s="27">
        <f>+'1_AVANCE URBANISMO'!E63</f>
        <v>0.05</v>
      </c>
      <c r="F69" s="26">
        <f>+SUM(F70:F71)</f>
        <v>95836501.673500001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12">
        <v>4</v>
      </c>
      <c r="B70" s="16"/>
      <c r="C70" s="20" t="s">
        <v>23</v>
      </c>
      <c r="D70" s="18">
        <v>958365016.7349999</v>
      </c>
      <c r="E70" s="27">
        <f>+'1_AVANCE URBANISMO'!E64</f>
        <v>0.1</v>
      </c>
      <c r="F70" s="18">
        <f t="shared" ref="F70:F71" si="12">+E70*D70</f>
        <v>95836501.673500001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5">
      <c r="A71" s="12">
        <v>4</v>
      </c>
      <c r="B71" s="16"/>
      <c r="C71" s="20" t="s">
        <v>24</v>
      </c>
      <c r="D71" s="18">
        <v>958365016.7349999</v>
      </c>
      <c r="E71" s="27">
        <f>+'1_AVANCE URBANISMO'!E65</f>
        <v>0</v>
      </c>
      <c r="F71" s="18">
        <f t="shared" si="12"/>
        <v>0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1.25" customHeight="1" x14ac:dyDescent="0.25">
      <c r="A72" s="12">
        <v>3</v>
      </c>
      <c r="B72" s="24" t="s">
        <v>97</v>
      </c>
      <c r="C72" s="25" t="s">
        <v>98</v>
      </c>
      <c r="D72" s="26">
        <f>+SUM(D73:D74)</f>
        <v>114178943.6744</v>
      </c>
      <c r="E72" s="27">
        <f>+'1_AVANCE URBANISMO'!E66</f>
        <v>0</v>
      </c>
      <c r="F72" s="26">
        <f>+SUM(F73:F74)</f>
        <v>0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12">
        <v>4</v>
      </c>
      <c r="B73" s="16"/>
      <c r="C73" s="20" t="s">
        <v>23</v>
      </c>
      <c r="D73" s="18">
        <v>57089471.837200001</v>
      </c>
      <c r="E73" s="27">
        <f>+'1_AVANCE URBANISMO'!E67</f>
        <v>0</v>
      </c>
      <c r="F73" s="18">
        <f t="shared" ref="F73:F77" si="13">+E73*D73</f>
        <v>0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12">
        <v>4</v>
      </c>
      <c r="B74" s="16"/>
      <c r="C74" s="20" t="s">
        <v>24</v>
      </c>
      <c r="D74" s="18">
        <v>57089471.837200001</v>
      </c>
      <c r="E74" s="27">
        <f>+'1_AVANCE URBANISMO'!E68</f>
        <v>0</v>
      </c>
      <c r="F74" s="18">
        <f t="shared" si="13"/>
        <v>0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12">
        <v>2</v>
      </c>
      <c r="B75" s="13" t="s">
        <v>99</v>
      </c>
      <c r="C75" s="21" t="s">
        <v>100</v>
      </c>
      <c r="D75" s="14">
        <v>103289077.0367</v>
      </c>
      <c r="E75" s="15">
        <f>+'1_AVANCE URBANISMO'!E69</f>
        <v>0.4</v>
      </c>
      <c r="F75" s="14">
        <f t="shared" si="13"/>
        <v>41315630.814680003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12">
        <v>2</v>
      </c>
      <c r="B76" s="13" t="s">
        <v>101</v>
      </c>
      <c r="C76" s="21" t="s">
        <v>102</v>
      </c>
      <c r="D76" s="14">
        <v>116325466.66280001</v>
      </c>
      <c r="E76" s="15">
        <f>+'1_AVANCE URBANISMO'!E70</f>
        <v>0</v>
      </c>
      <c r="F76" s="14">
        <f t="shared" si="13"/>
        <v>0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1.25" customHeight="1" x14ac:dyDescent="0.25">
      <c r="A77" s="12">
        <v>2</v>
      </c>
      <c r="B77" s="13" t="s">
        <v>103</v>
      </c>
      <c r="C77" s="21" t="s">
        <v>104</v>
      </c>
      <c r="D77" s="14">
        <v>278542299.00389999</v>
      </c>
      <c r="E77" s="15">
        <f>+'1_AVANCE URBANISMO'!E71</f>
        <v>0</v>
      </c>
      <c r="F77" s="14">
        <f t="shared" si="13"/>
        <v>0</v>
      </c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1.25" customHeight="1" x14ac:dyDescent="0.25">
      <c r="A78" s="12">
        <v>2</v>
      </c>
      <c r="B78" s="13" t="s">
        <v>105</v>
      </c>
      <c r="C78" s="21" t="s">
        <v>106</v>
      </c>
      <c r="D78" s="14">
        <f>+SUM(D79:D82,D84:D87)</f>
        <v>227500000</v>
      </c>
      <c r="E78" s="15">
        <f>+'1_AVANCE URBANISMO'!E72</f>
        <v>0</v>
      </c>
      <c r="F78" s="14">
        <f>+SUM(F79:F87)</f>
        <v>0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12">
        <v>3</v>
      </c>
      <c r="B79" s="17" t="s">
        <v>107</v>
      </c>
      <c r="C79" s="20" t="s">
        <v>108</v>
      </c>
      <c r="D79" s="18">
        <v>80000000</v>
      </c>
      <c r="E79" s="19">
        <f>+'1_AVANCE URBANISMO'!E73</f>
        <v>0</v>
      </c>
      <c r="F79" s="18">
        <f t="shared" ref="F79:F87" si="14">+E79*D79</f>
        <v>0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12">
        <v>3</v>
      </c>
      <c r="B80" s="17" t="s">
        <v>109</v>
      </c>
      <c r="C80" s="20" t="s">
        <v>110</v>
      </c>
      <c r="D80" s="18">
        <v>32000000</v>
      </c>
      <c r="E80" s="19">
        <f>+'1_AVANCE URBANISMO'!E74</f>
        <v>0</v>
      </c>
      <c r="F80" s="18">
        <f t="shared" si="14"/>
        <v>0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12">
        <v>3</v>
      </c>
      <c r="B81" s="17" t="s">
        <v>111</v>
      </c>
      <c r="C81" s="20" t="s">
        <v>112</v>
      </c>
      <c r="D81" s="18">
        <v>7000000</v>
      </c>
      <c r="E81" s="19">
        <f>+'1_AVANCE URBANISMO'!E75</f>
        <v>0</v>
      </c>
      <c r="F81" s="18">
        <f t="shared" si="14"/>
        <v>0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5">
      <c r="A82" s="12">
        <v>3</v>
      </c>
      <c r="B82" s="17" t="s">
        <v>113</v>
      </c>
      <c r="C82" s="20" t="s">
        <v>114</v>
      </c>
      <c r="D82" s="18">
        <v>42000000</v>
      </c>
      <c r="E82" s="19">
        <f>+'1_AVANCE URBANISMO'!E76</f>
        <v>0</v>
      </c>
      <c r="F82" s="18">
        <f t="shared" si="14"/>
        <v>0</v>
      </c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1.25" hidden="1" customHeight="1" x14ac:dyDescent="0.25">
      <c r="A83" s="12">
        <v>3</v>
      </c>
      <c r="B83" s="17" t="s">
        <v>115</v>
      </c>
      <c r="C83" s="22" t="s">
        <v>116</v>
      </c>
      <c r="D83" s="23">
        <v>23000000</v>
      </c>
      <c r="E83" s="19">
        <f>+'1_AVANCE URBANISMO'!E77</f>
        <v>0</v>
      </c>
      <c r="F83" s="18">
        <f t="shared" si="14"/>
        <v>0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5">
      <c r="A84" s="12">
        <v>3</v>
      </c>
      <c r="B84" s="17" t="s">
        <v>117</v>
      </c>
      <c r="C84" s="20" t="s">
        <v>118</v>
      </c>
      <c r="D84" s="18">
        <v>15000000</v>
      </c>
      <c r="E84" s="19">
        <f>+'1_AVANCE URBANISMO'!E78</f>
        <v>0</v>
      </c>
      <c r="F84" s="18">
        <f t="shared" si="14"/>
        <v>0</v>
      </c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5">
      <c r="A85" s="12">
        <v>3</v>
      </c>
      <c r="B85" s="17" t="s">
        <v>119</v>
      </c>
      <c r="C85" s="20" t="s">
        <v>120</v>
      </c>
      <c r="D85" s="18">
        <v>8000000</v>
      </c>
      <c r="E85" s="19">
        <f>+'1_AVANCE URBANISMO'!E79</f>
        <v>0</v>
      </c>
      <c r="F85" s="18">
        <f t="shared" si="14"/>
        <v>0</v>
      </c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5">
      <c r="A86" s="12">
        <v>3</v>
      </c>
      <c r="B86" s="17" t="s">
        <v>121</v>
      </c>
      <c r="C86" s="20" t="s">
        <v>122</v>
      </c>
      <c r="D86" s="18">
        <v>3500000</v>
      </c>
      <c r="E86" s="19">
        <f>+'1_AVANCE URBANISMO'!E80</f>
        <v>0</v>
      </c>
      <c r="F86" s="18">
        <f t="shared" si="14"/>
        <v>0</v>
      </c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5">
      <c r="A87" s="12">
        <v>3</v>
      </c>
      <c r="B87" s="17" t="s">
        <v>123</v>
      </c>
      <c r="C87" s="20" t="s">
        <v>124</v>
      </c>
      <c r="D87" s="18">
        <v>40000000</v>
      </c>
      <c r="E87" s="19">
        <f>+'1_AVANCE URBANISMO'!E81</f>
        <v>0</v>
      </c>
      <c r="F87" s="18">
        <f t="shared" si="14"/>
        <v>0</v>
      </c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1.25" customHeight="1" x14ac:dyDescent="0.25">
      <c r="A88" s="12">
        <v>1</v>
      </c>
      <c r="B88" s="34"/>
      <c r="C88" s="35" t="s">
        <v>125</v>
      </c>
      <c r="D88" s="10">
        <f>+D89+D132</f>
        <v>19795149115.683998</v>
      </c>
      <c r="E88" s="11">
        <f t="shared" ref="E88:E90" si="15">+F88/D88</f>
        <v>0.28177757799615444</v>
      </c>
      <c r="F88" s="10">
        <f>+F89+F132</f>
        <v>5577829173.8901548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5">
      <c r="A89" s="12">
        <v>2</v>
      </c>
      <c r="B89" s="36"/>
      <c r="C89" s="37" t="s">
        <v>23</v>
      </c>
      <c r="D89" s="38">
        <f>+D90+D102+D111+D121</f>
        <v>9895451834.171999</v>
      </c>
      <c r="E89" s="39">
        <f t="shared" si="15"/>
        <v>0.44975876284361221</v>
      </c>
      <c r="F89" s="38">
        <f>+F90+F102+F111+F121</f>
        <v>4450566174.7157516</v>
      </c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5">
      <c r="A90" s="12">
        <v>3</v>
      </c>
      <c r="B90" s="40"/>
      <c r="C90" s="41" t="s">
        <v>126</v>
      </c>
      <c r="D90" s="42">
        <f>+SUM(D91:D101)</f>
        <v>2997599148.5589995</v>
      </c>
      <c r="E90" s="43">
        <f t="shared" si="15"/>
        <v>0.49545515831721509</v>
      </c>
      <c r="F90" s="42">
        <f>+SUM(F91:F101)</f>
        <v>1485175960.7208483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5">
      <c r="A91" s="12">
        <v>4</v>
      </c>
      <c r="B91" s="17">
        <v>10001</v>
      </c>
      <c r="C91" s="44" t="s">
        <v>127</v>
      </c>
      <c r="D91" s="45">
        <v>267789335.59</v>
      </c>
      <c r="E91" s="46">
        <f>+'2_AVANCE CASAS'!R5</f>
        <v>0.68909196401457762</v>
      </c>
      <c r="F91" s="45">
        <f t="shared" ref="F91:F101" si="16">+E91*D91</f>
        <v>184531479.20387194</v>
      </c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5">
      <c r="A92" s="12">
        <v>4</v>
      </c>
      <c r="B92" s="17">
        <v>10002</v>
      </c>
      <c r="C92" s="44" t="s">
        <v>128</v>
      </c>
      <c r="D92" s="45">
        <v>270229460.06599998</v>
      </c>
      <c r="E92" s="46">
        <f>+'2_AVANCE CASAS'!R6</f>
        <v>0.65975948708705157</v>
      </c>
      <c r="F92" s="45">
        <f t="shared" si="16"/>
        <v>178286449.96895504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1.25" customHeight="1" x14ac:dyDescent="0.25">
      <c r="A93" s="12">
        <v>4</v>
      </c>
      <c r="B93" s="17">
        <v>10003</v>
      </c>
      <c r="C93" s="44" t="s">
        <v>129</v>
      </c>
      <c r="D93" s="45">
        <v>270229460.06599998</v>
      </c>
      <c r="E93" s="46">
        <f>+'2_AVANCE CASAS'!R7</f>
        <v>0.656951179554499</v>
      </c>
      <c r="F93" s="45">
        <f t="shared" si="16"/>
        <v>177527562.54073408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1.25" customHeight="1" x14ac:dyDescent="0.25">
      <c r="A94" s="12">
        <v>4</v>
      </c>
      <c r="B94" s="17">
        <v>10004</v>
      </c>
      <c r="C94" s="44" t="s">
        <v>130</v>
      </c>
      <c r="D94" s="45">
        <v>244323977.51499999</v>
      </c>
      <c r="E94" s="46">
        <f>+'2_AVANCE CASAS'!R8</f>
        <v>0.59215267654519366</v>
      </c>
      <c r="F94" s="45">
        <f t="shared" si="16"/>
        <v>144677097.22967497</v>
      </c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5">
      <c r="A95" s="12">
        <v>4</v>
      </c>
      <c r="B95" s="17">
        <v>10005</v>
      </c>
      <c r="C95" s="44" t="s">
        <v>131</v>
      </c>
      <c r="D95" s="45">
        <v>244323977.51499999</v>
      </c>
      <c r="E95" s="46">
        <f>+'2_AVANCE CASAS'!R9</f>
        <v>0.59215267654519366</v>
      </c>
      <c r="F95" s="45">
        <f t="shared" si="16"/>
        <v>144677097.22967497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5">
      <c r="A96" s="12">
        <v>4</v>
      </c>
      <c r="B96" s="17">
        <v>10006</v>
      </c>
      <c r="C96" s="44" t="s">
        <v>132</v>
      </c>
      <c r="D96" s="45">
        <v>244323977.51499999</v>
      </c>
      <c r="E96" s="46">
        <f>+'2_AVANCE CASAS'!R10</f>
        <v>0.59215267654519366</v>
      </c>
      <c r="F96" s="45">
        <f t="shared" si="16"/>
        <v>144677097.22967497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5">
      <c r="A97" s="12">
        <v>4</v>
      </c>
      <c r="B97" s="17">
        <v>10007</v>
      </c>
      <c r="C97" s="44" t="s">
        <v>133</v>
      </c>
      <c r="D97" s="45">
        <v>244323977.51499999</v>
      </c>
      <c r="E97" s="46">
        <f>+'2_AVANCE CASAS'!R11</f>
        <v>0.59215267654519366</v>
      </c>
      <c r="F97" s="45">
        <f t="shared" si="16"/>
        <v>144677097.22967497</v>
      </c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5">
      <c r="A98" s="12">
        <v>4</v>
      </c>
      <c r="B98" s="17">
        <v>10008</v>
      </c>
      <c r="C98" s="44" t="s">
        <v>134</v>
      </c>
      <c r="D98" s="45">
        <v>267789335.59</v>
      </c>
      <c r="E98" s="46">
        <f>+'2_AVANCE CASAS'!R12</f>
        <v>0.59215267654519366</v>
      </c>
      <c r="F98" s="45">
        <f t="shared" si="16"/>
        <v>158572171.81987759</v>
      </c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1.25" customHeight="1" x14ac:dyDescent="0.25">
      <c r="A99" s="12">
        <v>4</v>
      </c>
      <c r="B99" s="17">
        <v>10009</v>
      </c>
      <c r="C99" s="44" t="s">
        <v>135</v>
      </c>
      <c r="D99" s="45">
        <v>314755215.72899997</v>
      </c>
      <c r="E99" s="46">
        <f>+'2_AVANCE CASAS'!R13</f>
        <v>0.30820679079045932</v>
      </c>
      <c r="F99" s="45">
        <f t="shared" si="16"/>
        <v>97009694.924393788</v>
      </c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1.25" customHeight="1" x14ac:dyDescent="0.25">
      <c r="A100" s="12">
        <v>4</v>
      </c>
      <c r="B100" s="17">
        <v>10010</v>
      </c>
      <c r="C100" s="44" t="s">
        <v>136</v>
      </c>
      <c r="D100" s="45">
        <v>314755215.72899997</v>
      </c>
      <c r="E100" s="46">
        <f>+'2_AVANCE CASAS'!R14</f>
        <v>0.22476059934044185</v>
      </c>
      <c r="F100" s="45">
        <f t="shared" si="16"/>
        <v>70744570.932780102</v>
      </c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1.25" customHeight="1" x14ac:dyDescent="0.25">
      <c r="A101" s="12">
        <v>4</v>
      </c>
      <c r="B101" s="17">
        <v>10011</v>
      </c>
      <c r="C101" s="44" t="s">
        <v>137</v>
      </c>
      <c r="D101" s="45">
        <v>314755215.72899997</v>
      </c>
      <c r="E101" s="46">
        <f>+'2_AVANCE CASAS'!R15</f>
        <v>0.1264336234091174</v>
      </c>
      <c r="F101" s="45">
        <f t="shared" si="16"/>
        <v>39795642.411535889</v>
      </c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5">
      <c r="A102" s="12">
        <v>3</v>
      </c>
      <c r="B102" s="47"/>
      <c r="C102" s="41" t="s">
        <v>138</v>
      </c>
      <c r="D102" s="42">
        <f>+SUM(D103:D110)</f>
        <v>2027428018.8209999</v>
      </c>
      <c r="E102" s="43">
        <f>+F102/D102</f>
        <v>0.43253976623067358</v>
      </c>
      <c r="F102" s="42">
        <f>+SUM(F103:F110)</f>
        <v>876943241.31035292</v>
      </c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5">
      <c r="A103" s="12">
        <v>4</v>
      </c>
      <c r="B103" s="17">
        <v>10044</v>
      </c>
      <c r="C103" s="44" t="s">
        <v>139</v>
      </c>
      <c r="D103" s="45">
        <v>270229460.06599998</v>
      </c>
      <c r="E103" s="46">
        <f>+'2_AVANCE CASAS'!R17</f>
        <v>0.49729212938959477</v>
      </c>
      <c r="F103" s="45">
        <f t="shared" ref="F103:F110" si="17">+E103*D103</f>
        <v>134382983.62002161</v>
      </c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5">
      <c r="A104" s="12">
        <v>4</v>
      </c>
      <c r="B104" s="17">
        <v>10045</v>
      </c>
      <c r="C104" s="44" t="s">
        <v>140</v>
      </c>
      <c r="D104" s="45">
        <v>244323977.51499999</v>
      </c>
      <c r="E104" s="46">
        <f>+'2_AVANCE CASAS'!R18</f>
        <v>0.59215267654519366</v>
      </c>
      <c r="F104" s="45">
        <f t="shared" si="17"/>
        <v>144677097.22967497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5">
      <c r="A105" s="12">
        <v>4</v>
      </c>
      <c r="B105" s="17">
        <v>10046</v>
      </c>
      <c r="C105" s="44" t="s">
        <v>141</v>
      </c>
      <c r="D105" s="45">
        <v>244323977.51499999</v>
      </c>
      <c r="E105" s="46">
        <f>+'2_AVANCE CASAS'!R19</f>
        <v>0.59215267654519366</v>
      </c>
      <c r="F105" s="45">
        <f t="shared" si="17"/>
        <v>144677097.22967497</v>
      </c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1.25" customHeight="1" x14ac:dyDescent="0.25">
      <c r="A106" s="12">
        <v>4</v>
      </c>
      <c r="B106" s="17">
        <v>10047</v>
      </c>
      <c r="C106" s="44" t="s">
        <v>142</v>
      </c>
      <c r="D106" s="45">
        <v>267789335.59</v>
      </c>
      <c r="E106" s="46">
        <f>+'2_AVANCE CASAS'!R20</f>
        <v>0.59215267654519366</v>
      </c>
      <c r="F106" s="45">
        <f t="shared" si="17"/>
        <v>158572171.81987759</v>
      </c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1.25" customHeight="1" x14ac:dyDescent="0.25">
      <c r="A107" s="12">
        <v>4</v>
      </c>
      <c r="B107" s="17">
        <v>10048</v>
      </c>
      <c r="C107" s="44" t="s">
        <v>143</v>
      </c>
      <c r="D107" s="45">
        <v>244323977.51499999</v>
      </c>
      <c r="E107" s="46">
        <f>+'2_AVANCE CASAS'!R21</f>
        <v>0.59215267654519366</v>
      </c>
      <c r="F107" s="45">
        <f t="shared" si="17"/>
        <v>144677097.22967497</v>
      </c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5">
      <c r="A108" s="12">
        <v>4</v>
      </c>
      <c r="B108" s="17">
        <v>10049</v>
      </c>
      <c r="C108" s="44" t="s">
        <v>144</v>
      </c>
      <c r="D108" s="45">
        <v>244323977.51499999</v>
      </c>
      <c r="E108" s="46">
        <f>+'2_AVANCE CASAS'!R22</f>
        <v>6.3216811704558701E-2</v>
      </c>
      <c r="F108" s="45">
        <f t="shared" si="17"/>
        <v>15445382.881474588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5">
      <c r="A109" s="12">
        <v>4</v>
      </c>
      <c r="B109" s="17">
        <v>10050</v>
      </c>
      <c r="C109" s="44" t="s">
        <v>145</v>
      </c>
      <c r="D109" s="45">
        <v>244323977.51499999</v>
      </c>
      <c r="E109" s="46">
        <f>+'2_AVANCE CASAS'!R23</f>
        <v>0.34268043659926212</v>
      </c>
      <c r="F109" s="45">
        <f t="shared" si="17"/>
        <v>83725047.286508501</v>
      </c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5">
      <c r="A110" s="12">
        <v>4</v>
      </c>
      <c r="B110" s="17">
        <v>10051</v>
      </c>
      <c r="C110" s="44" t="s">
        <v>146</v>
      </c>
      <c r="D110" s="45">
        <v>267789335.59</v>
      </c>
      <c r="E110" s="46">
        <f>+'2_AVANCE CASAS'!R24</f>
        <v>0.1896504351136761</v>
      </c>
      <c r="F110" s="45">
        <f t="shared" si="17"/>
        <v>50786364.013445728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5">
      <c r="A111" s="12">
        <v>3</v>
      </c>
      <c r="B111" s="47"/>
      <c r="C111" s="41" t="s">
        <v>147</v>
      </c>
      <c r="D111" s="42">
        <f>+SUM(D112:D120)</f>
        <v>2326003085.9139996</v>
      </c>
      <c r="E111" s="43">
        <f>+F111/D111</f>
        <v>0.43417963470632492</v>
      </c>
      <c r="F111" s="42">
        <f>+SUM(F112:F120)</f>
        <v>1009903170.1679249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1.25" customHeight="1" x14ac:dyDescent="0.25">
      <c r="A112" s="12">
        <v>4</v>
      </c>
      <c r="B112" s="17">
        <v>10074</v>
      </c>
      <c r="C112" s="44" t="s">
        <v>148</v>
      </c>
      <c r="D112" s="45">
        <v>267789335.59</v>
      </c>
      <c r="E112" s="46">
        <f>+'2_AVANCE CASAS'!R26</f>
        <v>0.57768816317238736</v>
      </c>
      <c r="F112" s="45">
        <f t="shared" ref="F112:F120" si="18">+E112*D112</f>
        <v>154698729.39414111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1.25" customHeight="1" x14ac:dyDescent="0.25">
      <c r="A113" s="12">
        <v>4</v>
      </c>
      <c r="B113" s="17">
        <v>10073</v>
      </c>
      <c r="C113" s="44" t="s">
        <v>149</v>
      </c>
      <c r="D113" s="45">
        <v>270229460.06599998</v>
      </c>
      <c r="E113" s="46">
        <f>+'2_AVANCE CASAS'!R27</f>
        <v>0.57768816317238736</v>
      </c>
      <c r="F113" s="45">
        <f t="shared" si="18"/>
        <v>156108360.42059353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1.25" customHeight="1" x14ac:dyDescent="0.25">
      <c r="A114" s="12">
        <v>4</v>
      </c>
      <c r="B114" s="17">
        <v>10072</v>
      </c>
      <c r="C114" s="44" t="s">
        <v>150</v>
      </c>
      <c r="D114" s="45">
        <v>244323977.51499999</v>
      </c>
      <c r="E114" s="46">
        <f>+'2_AVANCE CASAS'!R28</f>
        <v>0.57768816317238736</v>
      </c>
      <c r="F114" s="45">
        <f t="shared" si="18"/>
        <v>141143069.78961203</v>
      </c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5">
      <c r="A115" s="12">
        <v>4</v>
      </c>
      <c r="B115" s="17">
        <v>10071</v>
      </c>
      <c r="C115" s="44" t="s">
        <v>151</v>
      </c>
      <c r="D115" s="45">
        <v>270229460.06599998</v>
      </c>
      <c r="E115" s="46">
        <f>+'2_AVANCE CASAS'!R29</f>
        <v>0.51288966016308202</v>
      </c>
      <c r="F115" s="45">
        <f t="shared" si="18"/>
        <v>138597895.93930387</v>
      </c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5">
      <c r="A116" s="12">
        <v>4</v>
      </c>
      <c r="B116" s="17">
        <v>10070</v>
      </c>
      <c r="C116" s="44" t="s">
        <v>152</v>
      </c>
      <c r="D116" s="45">
        <v>244323977.51499999</v>
      </c>
      <c r="E116" s="46">
        <f>+'2_AVANCE CASAS'!R30</f>
        <v>0.49842514679027572</v>
      </c>
      <c r="F116" s="45">
        <f t="shared" si="18"/>
        <v>121777214.3572979</v>
      </c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5">
      <c r="A117" s="12">
        <v>4</v>
      </c>
      <c r="B117" s="17">
        <v>10069</v>
      </c>
      <c r="C117" s="44" t="s">
        <v>153</v>
      </c>
      <c r="D117" s="45">
        <v>244323977.51499999</v>
      </c>
      <c r="E117" s="46">
        <f>+'2_AVANCE CASAS'!R31</f>
        <v>0.39212907690675181</v>
      </c>
      <c r="F117" s="45">
        <f t="shared" si="18"/>
        <v>95806535.769142926</v>
      </c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5">
      <c r="A118" s="12">
        <v>4</v>
      </c>
      <c r="B118" s="17">
        <v>10068</v>
      </c>
      <c r="C118" s="44" t="s">
        <v>154</v>
      </c>
      <c r="D118" s="45">
        <v>270229460.06599998</v>
      </c>
      <c r="E118" s="46">
        <f>+'2_AVANCE CASAS'!R32</f>
        <v>0.39212907690675181</v>
      </c>
      <c r="F118" s="45">
        <f t="shared" si="18"/>
        <v>105964828.72869052</v>
      </c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1.25" customHeight="1" x14ac:dyDescent="0.25">
      <c r="A119" s="12">
        <v>4</v>
      </c>
      <c r="B119" s="17">
        <v>10067</v>
      </c>
      <c r="C119" s="44" t="s">
        <v>155</v>
      </c>
      <c r="D119" s="45">
        <v>244323977.51499999</v>
      </c>
      <c r="E119" s="46">
        <f>+'2_AVANCE CASAS'!R33</f>
        <v>0.39212907690675181</v>
      </c>
      <c r="F119" s="45">
        <f t="shared" si="18"/>
        <v>95806535.769142926</v>
      </c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1.25" customHeight="1" x14ac:dyDescent="0.25">
      <c r="A120" s="12">
        <v>4</v>
      </c>
      <c r="B120" s="17">
        <v>10075</v>
      </c>
      <c r="C120" s="44" t="s">
        <v>156</v>
      </c>
      <c r="D120" s="45">
        <v>270229460.06599998</v>
      </c>
      <c r="E120" s="46">
        <f>+'2_AVANCE CASAS'!R34</f>
        <v>0</v>
      </c>
      <c r="F120" s="45">
        <f t="shared" si="18"/>
        <v>0</v>
      </c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5">
      <c r="A121" s="12">
        <v>3</v>
      </c>
      <c r="B121" s="47"/>
      <c r="C121" s="41" t="s">
        <v>157</v>
      </c>
      <c r="D121" s="42">
        <f>+SUM(D122:D131)</f>
        <v>2544421580.8779998</v>
      </c>
      <c r="E121" s="43">
        <f>+F121/D121</f>
        <v>0.42388565268513961</v>
      </c>
      <c r="F121" s="42">
        <f>+SUM(F122:F131)</f>
        <v>1078543802.5166256</v>
      </c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5">
      <c r="A122" s="12">
        <v>4</v>
      </c>
      <c r="B122" s="17">
        <v>10042</v>
      </c>
      <c r="C122" s="44" t="s">
        <v>158</v>
      </c>
      <c r="D122" s="45">
        <v>270229460.06599998</v>
      </c>
      <c r="E122" s="46">
        <f>+'2_AVANCE CASAS'!R36</f>
        <v>0.52012191684948517</v>
      </c>
      <c r="F122" s="45">
        <f t="shared" ref="F122:F131" si="19">+E122*D122</f>
        <v>140552264.75872931</v>
      </c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5">
      <c r="A123" s="12">
        <v>4</v>
      </c>
      <c r="B123" s="17">
        <v>10041</v>
      </c>
      <c r="C123" s="44" t="s">
        <v>159</v>
      </c>
      <c r="D123" s="45">
        <v>244323977.51499999</v>
      </c>
      <c r="E123" s="46">
        <f>+'2_AVANCE CASAS'!R37</f>
        <v>0.52012191684948517</v>
      </c>
      <c r="F123" s="45">
        <f t="shared" si="19"/>
        <v>127078255.51739231</v>
      </c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5">
      <c r="A124" s="12">
        <v>4</v>
      </c>
      <c r="B124" s="17">
        <v>10040</v>
      </c>
      <c r="C124" s="44" t="s">
        <v>160</v>
      </c>
      <c r="D124" s="45">
        <v>244323977.51499999</v>
      </c>
      <c r="E124" s="46">
        <f>+'2_AVANCE CASAS'!R38</f>
        <v>0.51288966016308202</v>
      </c>
      <c r="F124" s="45">
        <f t="shared" si="19"/>
        <v>125311241.79736084</v>
      </c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5">
      <c r="A125" s="12">
        <v>4</v>
      </c>
      <c r="B125" s="17">
        <v>10039</v>
      </c>
      <c r="C125" s="44" t="s">
        <v>161</v>
      </c>
      <c r="D125" s="45">
        <v>270229460.06599998</v>
      </c>
      <c r="E125" s="46">
        <f>+'2_AVANCE CASAS'!R39</f>
        <v>0.50565740347667887</v>
      </c>
      <c r="F125" s="45">
        <f t="shared" si="19"/>
        <v>136643527.11987844</v>
      </c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1.25" customHeight="1" x14ac:dyDescent="0.25">
      <c r="A126" s="12">
        <v>4</v>
      </c>
      <c r="B126" s="17">
        <v>10038</v>
      </c>
      <c r="C126" s="44" t="s">
        <v>162</v>
      </c>
      <c r="D126" s="45">
        <v>244323977.51499999</v>
      </c>
      <c r="E126" s="46">
        <f>+'2_AVANCE CASAS'!R40</f>
        <v>0.49842514679027572</v>
      </c>
      <c r="F126" s="45">
        <f t="shared" si="19"/>
        <v>121777214.3572979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1.25" customHeight="1" x14ac:dyDescent="0.25">
      <c r="A127" s="12">
        <v>4</v>
      </c>
      <c r="B127" s="17">
        <v>10037</v>
      </c>
      <c r="C127" s="44" t="s">
        <v>163</v>
      </c>
      <c r="D127" s="45">
        <v>244323977.51499999</v>
      </c>
      <c r="E127" s="46">
        <f>+'2_AVANCE CASAS'!R41</f>
        <v>0.37564619680425521</v>
      </c>
      <c r="F127" s="45">
        <f t="shared" si="19"/>
        <v>91779372.941598102</v>
      </c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5">
      <c r="A128" s="12">
        <v>4</v>
      </c>
      <c r="B128" s="17">
        <v>10036</v>
      </c>
      <c r="C128" s="44" t="s">
        <v>164</v>
      </c>
      <c r="D128" s="45">
        <v>267789335.59</v>
      </c>
      <c r="E128" s="46">
        <f>+'2_AVANCE CASAS'!R42</f>
        <v>0.37564619680425521</v>
      </c>
      <c r="F128" s="45">
        <f t="shared" si="19"/>
        <v>100594045.45912188</v>
      </c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5">
      <c r="A129" s="12">
        <v>4</v>
      </c>
      <c r="B129" s="17">
        <v>10035</v>
      </c>
      <c r="C129" s="44" t="s">
        <v>165</v>
      </c>
      <c r="D129" s="45">
        <v>244323977.51499999</v>
      </c>
      <c r="E129" s="46">
        <f>+'2_AVANCE CASAS'!R43</f>
        <v>0.37564619680425521</v>
      </c>
      <c r="F129" s="45">
        <f t="shared" si="19"/>
        <v>91779372.941598102</v>
      </c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5">
      <c r="A130" s="12">
        <v>4</v>
      </c>
      <c r="B130" s="17">
        <v>10034</v>
      </c>
      <c r="C130" s="44" t="s">
        <v>166</v>
      </c>
      <c r="D130" s="45">
        <v>244323977.51499999</v>
      </c>
      <c r="E130" s="46">
        <f>+'2_AVANCE CASAS'!R44</f>
        <v>0.37564619680425521</v>
      </c>
      <c r="F130" s="45">
        <f t="shared" si="19"/>
        <v>91779372.941598102</v>
      </c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5">
      <c r="A131" s="12">
        <v>4</v>
      </c>
      <c r="B131" s="17">
        <v>10043</v>
      </c>
      <c r="C131" s="44" t="s">
        <v>167</v>
      </c>
      <c r="D131" s="45">
        <v>270229460.06599998</v>
      </c>
      <c r="E131" s="46">
        <f>+'2_AVANCE CASAS'!R45</f>
        <v>0.1896504351136761</v>
      </c>
      <c r="F131" s="45">
        <f t="shared" si="19"/>
        <v>51249134.68205066</v>
      </c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1.25" customHeight="1" x14ac:dyDescent="0.25">
      <c r="A132" s="12">
        <v>2</v>
      </c>
      <c r="B132" s="48"/>
      <c r="C132" s="49" t="s">
        <v>24</v>
      </c>
      <c r="D132" s="50">
        <f>+D133+D141+D150+D158+D168</f>
        <v>9899697281.5119991</v>
      </c>
      <c r="E132" s="51">
        <f t="shared" ref="E132:E133" si="20">+F132/D132</f>
        <v>0.11386843123775137</v>
      </c>
      <c r="F132" s="50">
        <f>+F133+F141+F150+F158+F168</f>
        <v>1127262999.1744032</v>
      </c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1.25" customHeight="1" x14ac:dyDescent="0.25">
      <c r="A133" s="12">
        <v>3</v>
      </c>
      <c r="B133" s="52"/>
      <c r="C133" s="53" t="s">
        <v>168</v>
      </c>
      <c r="D133" s="54">
        <f>+SUM(D134:D140)</f>
        <v>1921561557.2469997</v>
      </c>
      <c r="E133" s="55">
        <f t="shared" si="20"/>
        <v>2.3195259778602543E-2</v>
      </c>
      <c r="F133" s="54">
        <f>+SUM(F134:F140)</f>
        <v>44571119.500920199</v>
      </c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1.25" customHeight="1" x14ac:dyDescent="0.25">
      <c r="A134" s="12">
        <v>4</v>
      </c>
      <c r="B134" s="17">
        <v>10012</v>
      </c>
      <c r="C134" s="44" t="s">
        <v>169</v>
      </c>
      <c r="D134" s="45">
        <v>314755215.72899997</v>
      </c>
      <c r="E134" s="46">
        <f>+'2_AVANCE CASAS'!R48</f>
        <v>9.8618226259111583E-2</v>
      </c>
      <c r="F134" s="45">
        <f t="shared" ref="F134:F140" si="21">+E134*D134</f>
        <v>31040601.080997996</v>
      </c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5">
      <c r="A135" s="12">
        <v>4</v>
      </c>
      <c r="B135" s="17">
        <v>10013</v>
      </c>
      <c r="C135" s="44" t="s">
        <v>170</v>
      </c>
      <c r="D135" s="45">
        <v>314755215.72899997</v>
      </c>
      <c r="E135" s="46">
        <f>+'2_AVANCE CASAS'!R49</f>
        <v>4.2987431959099917E-2</v>
      </c>
      <c r="F135" s="45">
        <f t="shared" si="21"/>
        <v>13530518.419922203</v>
      </c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5">
      <c r="A136" s="12">
        <v>4</v>
      </c>
      <c r="B136" s="17">
        <v>10014</v>
      </c>
      <c r="C136" s="44" t="s">
        <v>171</v>
      </c>
      <c r="D136" s="45">
        <v>244323977.51499999</v>
      </c>
      <c r="E136" s="46">
        <f>+'2_AVANCE CASAS'!R50</f>
        <v>0</v>
      </c>
      <c r="F136" s="45">
        <f t="shared" si="21"/>
        <v>0</v>
      </c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5">
      <c r="A137" s="12">
        <v>4</v>
      </c>
      <c r="B137" s="17">
        <v>10015</v>
      </c>
      <c r="C137" s="44" t="s">
        <v>172</v>
      </c>
      <c r="D137" s="45">
        <v>244323977.51499999</v>
      </c>
      <c r="E137" s="46">
        <f>+'2_AVANCE CASAS'!R51</f>
        <v>0</v>
      </c>
      <c r="F137" s="45">
        <f t="shared" si="21"/>
        <v>0</v>
      </c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5">
      <c r="A138" s="12">
        <v>4</v>
      </c>
      <c r="B138" s="17">
        <v>10016</v>
      </c>
      <c r="C138" s="44" t="s">
        <v>173</v>
      </c>
      <c r="D138" s="45">
        <v>244323977.51499999</v>
      </c>
      <c r="E138" s="46">
        <f>+'2_AVANCE CASAS'!R52</f>
        <v>0</v>
      </c>
      <c r="F138" s="45">
        <f t="shared" si="21"/>
        <v>0</v>
      </c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1.25" customHeight="1" x14ac:dyDescent="0.25">
      <c r="A139" s="12">
        <v>4</v>
      </c>
      <c r="B139" s="17">
        <v>10017</v>
      </c>
      <c r="C139" s="44" t="s">
        <v>174</v>
      </c>
      <c r="D139" s="45">
        <v>244323977.51499999</v>
      </c>
      <c r="E139" s="46">
        <f>+'2_AVANCE CASAS'!R53</f>
        <v>0</v>
      </c>
      <c r="F139" s="45">
        <f t="shared" si="21"/>
        <v>0</v>
      </c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1.25" customHeight="1" x14ac:dyDescent="0.25">
      <c r="A140" s="12">
        <v>4</v>
      </c>
      <c r="B140" s="17">
        <v>10018</v>
      </c>
      <c r="C140" s="44" t="s">
        <v>175</v>
      </c>
      <c r="D140" s="45">
        <v>314755215.72899997</v>
      </c>
      <c r="E140" s="46">
        <f>+'2_AVANCE CASAS'!R54</f>
        <v>0</v>
      </c>
      <c r="F140" s="45">
        <f t="shared" si="21"/>
        <v>0</v>
      </c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5">
      <c r="A141" s="12">
        <v>3</v>
      </c>
      <c r="B141" s="56"/>
      <c r="C141" s="53" t="s">
        <v>176</v>
      </c>
      <c r="D141" s="54">
        <f>+SUM(D142:D149)</f>
        <v>2053333501.3719997</v>
      </c>
      <c r="E141" s="55">
        <f>+F141/D141</f>
        <v>0.11480344465258109</v>
      </c>
      <c r="F141" s="54">
        <f>+SUM(F142:F149)</f>
        <v>235729758.97805092</v>
      </c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5">
      <c r="A142" s="12">
        <v>4</v>
      </c>
      <c r="B142" s="17">
        <v>10052</v>
      </c>
      <c r="C142" s="44" t="s">
        <v>177</v>
      </c>
      <c r="D142" s="45">
        <v>267789335.59</v>
      </c>
      <c r="E142" s="46">
        <f>+'2_AVANCE CASAS'!R56</f>
        <v>0</v>
      </c>
      <c r="F142" s="45">
        <f t="shared" ref="F142:F149" si="22">+E142*D142</f>
        <v>0</v>
      </c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5">
      <c r="A143" s="12">
        <v>4</v>
      </c>
      <c r="B143" s="17">
        <v>10053</v>
      </c>
      <c r="C143" s="44" t="s">
        <v>178</v>
      </c>
      <c r="D143" s="45">
        <v>267789335.59</v>
      </c>
      <c r="E143" s="46">
        <f>+'2_AVANCE CASAS'!R57</f>
        <v>0</v>
      </c>
      <c r="F143" s="45">
        <f t="shared" si="22"/>
        <v>0</v>
      </c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5">
      <c r="A144" s="12">
        <v>4</v>
      </c>
      <c r="B144" s="17">
        <v>10054</v>
      </c>
      <c r="C144" s="44" t="s">
        <v>179</v>
      </c>
      <c r="D144" s="45">
        <v>270229460.06599998</v>
      </c>
      <c r="E144" s="46">
        <f>+'2_AVANCE CASAS'!R58</f>
        <v>0</v>
      </c>
      <c r="F144" s="45">
        <f t="shared" si="22"/>
        <v>0</v>
      </c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1.25" customHeight="1" x14ac:dyDescent="0.25">
      <c r="A145" s="12">
        <v>4</v>
      </c>
      <c r="B145" s="17">
        <v>10055</v>
      </c>
      <c r="C145" s="44" t="s">
        <v>180</v>
      </c>
      <c r="D145" s="45">
        <v>244323977.51499999</v>
      </c>
      <c r="E145" s="46">
        <f>+'2_AVANCE CASAS'!R59</f>
        <v>0.34268043659926212</v>
      </c>
      <c r="F145" s="45">
        <f t="shared" si="22"/>
        <v>83725047.286508501</v>
      </c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1.25" customHeight="1" x14ac:dyDescent="0.25">
      <c r="A146" s="12">
        <v>4</v>
      </c>
      <c r="B146" s="17">
        <v>10056</v>
      </c>
      <c r="C146" s="44" t="s">
        <v>181</v>
      </c>
      <c r="D146" s="45">
        <v>270229460.06599998</v>
      </c>
      <c r="E146" s="46">
        <f>+'2_AVANCE CASAS'!R60</f>
        <v>0</v>
      </c>
      <c r="F146" s="45">
        <f t="shared" si="22"/>
        <v>0</v>
      </c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1.25" customHeight="1" x14ac:dyDescent="0.25">
      <c r="A147" s="12">
        <v>4</v>
      </c>
      <c r="B147" s="17">
        <v>10057</v>
      </c>
      <c r="C147" s="44" t="s">
        <v>182</v>
      </c>
      <c r="D147" s="45">
        <v>244323977.51499999</v>
      </c>
      <c r="E147" s="46">
        <f>+'2_AVANCE CASAS'!R61</f>
        <v>0</v>
      </c>
      <c r="F147" s="45">
        <f t="shared" si="22"/>
        <v>0</v>
      </c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5">
      <c r="A148" s="12">
        <v>4</v>
      </c>
      <c r="B148" s="17">
        <v>10058</v>
      </c>
      <c r="C148" s="44" t="s">
        <v>183</v>
      </c>
      <c r="D148" s="45">
        <v>244323977.51499999</v>
      </c>
      <c r="E148" s="46">
        <f>+'2_AVANCE CASAS'!R62</f>
        <v>0.34268043659926212</v>
      </c>
      <c r="F148" s="45">
        <f t="shared" si="22"/>
        <v>83725047.286508501</v>
      </c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5">
      <c r="A149" s="12">
        <v>4</v>
      </c>
      <c r="B149" s="17">
        <v>10059</v>
      </c>
      <c r="C149" s="16" t="s">
        <v>184</v>
      </c>
      <c r="D149" s="45">
        <v>244323977.51499999</v>
      </c>
      <c r="E149" s="46">
        <f>+'2_AVANCE CASAS'!R63</f>
        <v>0.27946362489470344</v>
      </c>
      <c r="F149" s="45">
        <f t="shared" si="22"/>
        <v>68279664.405033916</v>
      </c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5">
      <c r="A150" s="12">
        <v>3</v>
      </c>
      <c r="B150" s="56"/>
      <c r="C150" s="53" t="s">
        <v>185</v>
      </c>
      <c r="D150" s="54">
        <f>+SUM(D151:D157)</f>
        <v>1736173325.1559997</v>
      </c>
      <c r="E150" s="55">
        <f>+F150/D150</f>
        <v>0.32485679358092473</v>
      </c>
      <c r="F150" s="54">
        <f>+SUM(F151:F157)</f>
        <v>564007699.51091027</v>
      </c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5">
      <c r="A151" s="12">
        <v>4</v>
      </c>
      <c r="B151" s="17">
        <v>10066</v>
      </c>
      <c r="C151" s="44" t="s">
        <v>186</v>
      </c>
      <c r="D151" s="45">
        <v>244323977.51499999</v>
      </c>
      <c r="E151" s="46">
        <f>+'2_AVANCE CASAS'!R65</f>
        <v>0.39212907690675181</v>
      </c>
      <c r="F151" s="45">
        <f t="shared" ref="F151:F157" si="23">+E151*D151</f>
        <v>95806535.769142926</v>
      </c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1.25" customHeight="1" x14ac:dyDescent="0.25">
      <c r="A152" s="12">
        <v>4</v>
      </c>
      <c r="B152" s="17">
        <v>10065</v>
      </c>
      <c r="C152" s="44" t="s">
        <v>187</v>
      </c>
      <c r="D152" s="45">
        <v>244323977.51499999</v>
      </c>
      <c r="E152" s="46">
        <f>+'2_AVANCE CASAS'!R66</f>
        <v>0</v>
      </c>
      <c r="F152" s="45">
        <f t="shared" si="23"/>
        <v>0</v>
      </c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1.25" customHeight="1" x14ac:dyDescent="0.25">
      <c r="A153" s="12">
        <v>4</v>
      </c>
      <c r="B153" s="17">
        <v>10064</v>
      </c>
      <c r="C153" s="44" t="s">
        <v>188</v>
      </c>
      <c r="D153" s="45">
        <v>244323977.51499999</v>
      </c>
      <c r="E153" s="46">
        <f>+'2_AVANCE CASAS'!R67</f>
        <v>0.39212907690675181</v>
      </c>
      <c r="F153" s="45">
        <f t="shared" si="23"/>
        <v>95806535.769142926</v>
      </c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5">
      <c r="A154" s="12">
        <v>4</v>
      </c>
      <c r="B154" s="17">
        <v>10063</v>
      </c>
      <c r="C154" s="44" t="s">
        <v>189</v>
      </c>
      <c r="D154" s="45">
        <v>244323977.51499999</v>
      </c>
      <c r="E154" s="46">
        <f>+'2_AVANCE CASAS'!R68</f>
        <v>0.39212907690675181</v>
      </c>
      <c r="F154" s="45">
        <f t="shared" si="23"/>
        <v>95806535.769142926</v>
      </c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5">
      <c r="A155" s="12">
        <v>4</v>
      </c>
      <c r="B155" s="17">
        <v>10062</v>
      </c>
      <c r="C155" s="44" t="s">
        <v>190</v>
      </c>
      <c r="D155" s="45">
        <v>244323977.51499999</v>
      </c>
      <c r="E155" s="46">
        <f>+'2_AVANCE CASAS'!R69</f>
        <v>0.39212907690675181</v>
      </c>
      <c r="F155" s="45">
        <f t="shared" si="23"/>
        <v>95806535.769142926</v>
      </c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1.25" customHeight="1" x14ac:dyDescent="0.25">
      <c r="A156" s="12">
        <v>4</v>
      </c>
      <c r="B156" s="17">
        <v>10061</v>
      </c>
      <c r="C156" s="44" t="s">
        <v>191</v>
      </c>
      <c r="D156" s="45">
        <v>270229460.06599998</v>
      </c>
      <c r="E156" s="46">
        <f>+'2_AVANCE CASAS'!R70</f>
        <v>0.35916331670175866</v>
      </c>
      <c r="F156" s="45">
        <f t="shared" si="23"/>
        <v>97056509.147829995</v>
      </c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1.25" customHeight="1" x14ac:dyDescent="0.25">
      <c r="A157" s="12">
        <v>4</v>
      </c>
      <c r="B157" s="17">
        <v>10060</v>
      </c>
      <c r="C157" s="44" t="s">
        <v>192</v>
      </c>
      <c r="D157" s="45">
        <v>244323977.51499999</v>
      </c>
      <c r="E157" s="46">
        <f>+'2_AVANCE CASAS'!R71</f>
        <v>0.34268043659926212</v>
      </c>
      <c r="F157" s="45">
        <f t="shared" si="23"/>
        <v>83725047.286508501</v>
      </c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5">
      <c r="A158" s="12">
        <v>3</v>
      </c>
      <c r="B158" s="56"/>
      <c r="C158" s="53" t="s">
        <v>193</v>
      </c>
      <c r="D158" s="54">
        <f>+SUM(D159:D167)</f>
        <v>2300097603.3629994</v>
      </c>
      <c r="E158" s="55">
        <f>+F158/D158</f>
        <v>0.12301844094390207</v>
      </c>
      <c r="F158" s="54">
        <f>+SUM(F159:F167)</f>
        <v>282954421.18452185</v>
      </c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5">
      <c r="A159" s="12">
        <v>4</v>
      </c>
      <c r="B159" s="17">
        <v>10033</v>
      </c>
      <c r="C159" s="44" t="s">
        <v>194</v>
      </c>
      <c r="D159" s="45">
        <v>267789335.59</v>
      </c>
      <c r="E159" s="46">
        <f>+'2_AVANCE CASAS'!R73</f>
        <v>0.39212907690675181</v>
      </c>
      <c r="F159" s="45">
        <f t="shared" ref="F159:F167" si="24">+E159*D159</f>
        <v>105007984.97037908</v>
      </c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5">
      <c r="A160" s="12">
        <v>4</v>
      </c>
      <c r="B160" s="17">
        <v>10032</v>
      </c>
      <c r="C160" s="44" t="s">
        <v>195</v>
      </c>
      <c r="D160" s="45">
        <v>244323977.51499999</v>
      </c>
      <c r="E160" s="46">
        <f>+'2_AVANCE CASAS'!R74</f>
        <v>0.39212907690675181</v>
      </c>
      <c r="F160" s="45">
        <f t="shared" si="24"/>
        <v>95806535.769142926</v>
      </c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5">
      <c r="A161" s="12">
        <v>4</v>
      </c>
      <c r="B161" s="17">
        <v>10031</v>
      </c>
      <c r="C161" s="44" t="s">
        <v>196</v>
      </c>
      <c r="D161" s="45">
        <v>270229460.06599998</v>
      </c>
      <c r="E161" s="46">
        <f>+'2_AVANCE CASAS'!R75</f>
        <v>0.1896504351136761</v>
      </c>
      <c r="F161" s="45">
        <f t="shared" si="24"/>
        <v>51249134.68205066</v>
      </c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1.25" customHeight="1" x14ac:dyDescent="0.25">
      <c r="A162" s="12">
        <v>4</v>
      </c>
      <c r="B162" s="17">
        <v>10030</v>
      </c>
      <c r="C162" s="44" t="s">
        <v>197</v>
      </c>
      <c r="D162" s="45">
        <v>244323977.51499999</v>
      </c>
      <c r="E162" s="46">
        <f>+'2_AVANCE CASAS'!R76</f>
        <v>0.1264336234091174</v>
      </c>
      <c r="F162" s="45">
        <f t="shared" si="24"/>
        <v>30890765.762949176</v>
      </c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1.25" customHeight="1" x14ac:dyDescent="0.25">
      <c r="A163" s="12">
        <v>4</v>
      </c>
      <c r="B163" s="17">
        <v>10029</v>
      </c>
      <c r="C163" s="44" t="s">
        <v>198</v>
      </c>
      <c r="D163" s="45">
        <v>270229460.06599998</v>
      </c>
      <c r="E163" s="46">
        <f>+'2_AVANCE CASAS'!R77</f>
        <v>0</v>
      </c>
      <c r="F163" s="45">
        <f t="shared" si="24"/>
        <v>0</v>
      </c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1.25" customHeight="1" x14ac:dyDescent="0.25">
      <c r="A164" s="12">
        <v>4</v>
      </c>
      <c r="B164" s="17">
        <v>10028</v>
      </c>
      <c r="C164" s="44" t="s">
        <v>199</v>
      </c>
      <c r="D164" s="45">
        <v>244323977.51499999</v>
      </c>
      <c r="E164" s="46">
        <f>+'2_AVANCE CASAS'!R78</f>
        <v>0</v>
      </c>
      <c r="F164" s="45">
        <f t="shared" si="24"/>
        <v>0</v>
      </c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5">
      <c r="A165" s="12">
        <v>4</v>
      </c>
      <c r="B165" s="17">
        <v>10027</v>
      </c>
      <c r="C165" s="44" t="s">
        <v>200</v>
      </c>
      <c r="D165" s="45">
        <v>244323977.51499999</v>
      </c>
      <c r="E165" s="46">
        <f>+'2_AVANCE CASAS'!R79</f>
        <v>0</v>
      </c>
      <c r="F165" s="45">
        <f t="shared" si="24"/>
        <v>0</v>
      </c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5">
      <c r="A166" s="12">
        <v>4</v>
      </c>
      <c r="B166" s="17">
        <v>10026</v>
      </c>
      <c r="C166" s="44" t="s">
        <v>201</v>
      </c>
      <c r="D166" s="45">
        <v>270229460.06599998</v>
      </c>
      <c r="E166" s="46">
        <f>+'2_AVANCE CASAS'!R80</f>
        <v>0</v>
      </c>
      <c r="F166" s="45">
        <f t="shared" si="24"/>
        <v>0</v>
      </c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5">
      <c r="A167" s="12">
        <v>4</v>
      </c>
      <c r="B167" s="17">
        <v>10025</v>
      </c>
      <c r="C167" s="44" t="s">
        <v>202</v>
      </c>
      <c r="D167" s="45">
        <v>244323977.51499999</v>
      </c>
      <c r="E167" s="46">
        <f>+'2_AVANCE CASAS'!R81</f>
        <v>0</v>
      </c>
      <c r="F167" s="45">
        <f t="shared" si="24"/>
        <v>0</v>
      </c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5">
      <c r="A168" s="12">
        <v>3</v>
      </c>
      <c r="B168" s="56"/>
      <c r="C168" s="53" t="s">
        <v>203</v>
      </c>
      <c r="D168" s="54">
        <f>+SUM(D169:D174)</f>
        <v>1888531294.3740001</v>
      </c>
      <c r="E168" s="55">
        <f>+F168/D168</f>
        <v>0</v>
      </c>
      <c r="F168" s="54">
        <f>+SUM(F169:F174)</f>
        <v>0</v>
      </c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1.25" customHeight="1" x14ac:dyDescent="0.25">
      <c r="A169" s="12">
        <v>4</v>
      </c>
      <c r="B169" s="17">
        <v>10024</v>
      </c>
      <c r="C169" s="16" t="s">
        <v>204</v>
      </c>
      <c r="D169" s="45">
        <v>314755215.72899997</v>
      </c>
      <c r="E169" s="46">
        <f>+'2_AVANCE CASAS'!R83</f>
        <v>0</v>
      </c>
      <c r="F169" s="45">
        <f t="shared" ref="F169:F174" si="25">+E169*D169</f>
        <v>0</v>
      </c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1.25" customHeight="1" x14ac:dyDescent="0.25">
      <c r="A170" s="12">
        <v>4</v>
      </c>
      <c r="B170" s="17">
        <v>10023</v>
      </c>
      <c r="C170" s="16" t="s">
        <v>205</v>
      </c>
      <c r="D170" s="45">
        <v>314755215.72899997</v>
      </c>
      <c r="E170" s="46">
        <f>+'2_AVANCE CASAS'!R84</f>
        <v>0</v>
      </c>
      <c r="F170" s="45">
        <f t="shared" si="25"/>
        <v>0</v>
      </c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5">
      <c r="A171" s="12">
        <v>4</v>
      </c>
      <c r="B171" s="17">
        <v>10022</v>
      </c>
      <c r="C171" s="16" t="s">
        <v>206</v>
      </c>
      <c r="D171" s="45">
        <v>314755215.72899997</v>
      </c>
      <c r="E171" s="46">
        <f>+'2_AVANCE CASAS'!R85</f>
        <v>0</v>
      </c>
      <c r="F171" s="45">
        <f t="shared" si="25"/>
        <v>0</v>
      </c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5">
      <c r="A172" s="12">
        <v>4</v>
      </c>
      <c r="B172" s="17">
        <v>10021</v>
      </c>
      <c r="C172" s="16" t="s">
        <v>207</v>
      </c>
      <c r="D172" s="45">
        <v>314755215.72899997</v>
      </c>
      <c r="E172" s="46">
        <f>+'2_AVANCE CASAS'!R86</f>
        <v>0</v>
      </c>
      <c r="F172" s="45">
        <f t="shared" si="25"/>
        <v>0</v>
      </c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5">
      <c r="A173" s="12">
        <v>4</v>
      </c>
      <c r="B173" s="17">
        <v>10020</v>
      </c>
      <c r="C173" s="16" t="s">
        <v>208</v>
      </c>
      <c r="D173" s="45">
        <v>314755215.72899997</v>
      </c>
      <c r="E173" s="46">
        <f>+'2_AVANCE CASAS'!R87</f>
        <v>0</v>
      </c>
      <c r="F173" s="45">
        <f t="shared" si="25"/>
        <v>0</v>
      </c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5">
      <c r="A174" s="12">
        <v>4</v>
      </c>
      <c r="B174" s="17">
        <v>10019</v>
      </c>
      <c r="C174" s="16" t="s">
        <v>209</v>
      </c>
      <c r="D174" s="45">
        <v>314755215.72899997</v>
      </c>
      <c r="E174" s="46">
        <f>+'2_AVANCE CASAS'!R88</f>
        <v>0</v>
      </c>
      <c r="F174" s="45">
        <f t="shared" si="25"/>
        <v>0</v>
      </c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1.25" customHeight="1" x14ac:dyDescent="0.25">
      <c r="A175" s="3"/>
      <c r="B175" s="3"/>
      <c r="C175" s="3"/>
      <c r="D175" s="3"/>
      <c r="E175" s="57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1.25" customHeight="1" x14ac:dyDescent="0.25">
      <c r="A176" s="3"/>
      <c r="B176" s="3"/>
      <c r="C176" s="3"/>
      <c r="D176" s="3"/>
      <c r="E176" s="57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1.25" customHeight="1" x14ac:dyDescent="0.25">
      <c r="A177" s="3"/>
      <c r="B177" s="3"/>
      <c r="C177" s="3"/>
      <c r="D177" s="3"/>
      <c r="E177" s="57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1.25" customHeight="1" x14ac:dyDescent="0.25">
      <c r="A178" s="3"/>
      <c r="B178" s="3"/>
      <c r="C178" s="3"/>
      <c r="D178" s="3"/>
      <c r="E178" s="57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1.25" customHeight="1" x14ac:dyDescent="0.25">
      <c r="A179" s="3"/>
      <c r="B179" s="3"/>
      <c r="C179" s="3"/>
      <c r="D179" s="3"/>
      <c r="E179" s="57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1.25" customHeight="1" x14ac:dyDescent="0.25">
      <c r="A180" s="3"/>
      <c r="B180" s="3"/>
      <c r="C180" s="3"/>
      <c r="D180" s="3"/>
      <c r="E180" s="57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1.25" customHeight="1" x14ac:dyDescent="0.25">
      <c r="A181" s="3"/>
      <c r="B181" s="3"/>
      <c r="C181" s="3"/>
      <c r="D181" s="3"/>
      <c r="E181" s="57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1.25" customHeight="1" x14ac:dyDescent="0.25">
      <c r="A182" s="3"/>
      <c r="B182" s="3"/>
      <c r="C182" s="3"/>
      <c r="D182" s="3"/>
      <c r="E182" s="57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1.25" customHeight="1" x14ac:dyDescent="0.25">
      <c r="A183" s="3"/>
      <c r="B183" s="3"/>
      <c r="C183" s="3"/>
      <c r="D183" s="3"/>
      <c r="E183" s="57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1.25" customHeight="1" x14ac:dyDescent="0.25">
      <c r="A184" s="3"/>
      <c r="B184" s="3"/>
      <c r="C184" s="3"/>
      <c r="D184" s="3"/>
      <c r="E184" s="57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1.25" customHeight="1" x14ac:dyDescent="0.25">
      <c r="A185" s="3"/>
      <c r="B185" s="3"/>
      <c r="C185" s="3"/>
      <c r="D185" s="3"/>
      <c r="E185" s="57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1.25" customHeight="1" x14ac:dyDescent="0.25">
      <c r="A186" s="3"/>
      <c r="B186" s="3"/>
      <c r="C186" s="3"/>
      <c r="D186" s="3"/>
      <c r="E186" s="57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1.25" customHeight="1" x14ac:dyDescent="0.25">
      <c r="A187" s="3"/>
      <c r="B187" s="3"/>
      <c r="C187" s="3"/>
      <c r="D187" s="3"/>
      <c r="E187" s="57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1.25" customHeight="1" x14ac:dyDescent="0.25">
      <c r="A188" s="3"/>
      <c r="B188" s="3"/>
      <c r="C188" s="3"/>
      <c r="D188" s="3"/>
      <c r="E188" s="57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1.25" customHeight="1" x14ac:dyDescent="0.25">
      <c r="A189" s="3"/>
      <c r="B189" s="3"/>
      <c r="C189" s="3"/>
      <c r="D189" s="3"/>
      <c r="E189" s="57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1.25" customHeight="1" x14ac:dyDescent="0.25">
      <c r="A190" s="3"/>
      <c r="B190" s="3"/>
      <c r="C190" s="3"/>
      <c r="D190" s="3"/>
      <c r="E190" s="57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1.25" customHeight="1" x14ac:dyDescent="0.25">
      <c r="A191" s="3"/>
      <c r="B191" s="3"/>
      <c r="C191" s="3"/>
      <c r="D191" s="3"/>
      <c r="E191" s="57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1.25" customHeight="1" x14ac:dyDescent="0.25">
      <c r="A192" s="3"/>
      <c r="B192" s="3"/>
      <c r="C192" s="3"/>
      <c r="D192" s="3"/>
      <c r="E192" s="57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1.25" customHeight="1" x14ac:dyDescent="0.25">
      <c r="A193" s="3"/>
      <c r="B193" s="3"/>
      <c r="C193" s="3"/>
      <c r="D193" s="3"/>
      <c r="E193" s="57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1.25" customHeight="1" x14ac:dyDescent="0.25">
      <c r="A194" s="3"/>
      <c r="B194" s="3"/>
      <c r="C194" s="3"/>
      <c r="D194" s="3"/>
      <c r="E194" s="57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1.25" customHeight="1" x14ac:dyDescent="0.25">
      <c r="A195" s="3"/>
      <c r="B195" s="3"/>
      <c r="C195" s="3"/>
      <c r="D195" s="3"/>
      <c r="E195" s="57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1.25" customHeight="1" x14ac:dyDescent="0.25">
      <c r="A196" s="3"/>
      <c r="B196" s="3"/>
      <c r="C196" s="3"/>
      <c r="D196" s="3"/>
      <c r="E196" s="57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1.25" customHeight="1" x14ac:dyDescent="0.25">
      <c r="A197" s="3"/>
      <c r="B197" s="3"/>
      <c r="C197" s="3"/>
      <c r="D197" s="3"/>
      <c r="E197" s="57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1.25" customHeight="1" x14ac:dyDescent="0.25">
      <c r="A198" s="3"/>
      <c r="B198" s="3"/>
      <c r="C198" s="3"/>
      <c r="D198" s="3"/>
      <c r="E198" s="57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1.25" customHeight="1" x14ac:dyDescent="0.25">
      <c r="A199" s="3"/>
      <c r="B199" s="3"/>
      <c r="C199" s="3"/>
      <c r="D199" s="3"/>
      <c r="E199" s="57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1.25" customHeight="1" x14ac:dyDescent="0.25">
      <c r="A200" s="3"/>
      <c r="B200" s="3"/>
      <c r="C200" s="3"/>
      <c r="D200" s="3"/>
      <c r="E200" s="57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1.25" customHeight="1" x14ac:dyDescent="0.25">
      <c r="A201" s="3"/>
      <c r="B201" s="3"/>
      <c r="C201" s="3"/>
      <c r="D201" s="3"/>
      <c r="E201" s="57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1.25" customHeight="1" x14ac:dyDescent="0.25">
      <c r="A202" s="3"/>
      <c r="B202" s="3"/>
      <c r="C202" s="3"/>
      <c r="D202" s="3"/>
      <c r="E202" s="57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1.25" customHeight="1" x14ac:dyDescent="0.25">
      <c r="A203" s="3"/>
      <c r="B203" s="3"/>
      <c r="C203" s="3"/>
      <c r="D203" s="3"/>
      <c r="E203" s="57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1.25" customHeight="1" x14ac:dyDescent="0.25">
      <c r="A204" s="3"/>
      <c r="B204" s="3"/>
      <c r="C204" s="3"/>
      <c r="D204" s="3"/>
      <c r="E204" s="57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1.25" customHeight="1" x14ac:dyDescent="0.25">
      <c r="A205" s="3"/>
      <c r="B205" s="3"/>
      <c r="C205" s="3"/>
      <c r="D205" s="3"/>
      <c r="E205" s="57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1.25" customHeight="1" x14ac:dyDescent="0.25">
      <c r="A206" s="3"/>
      <c r="B206" s="3"/>
      <c r="C206" s="3"/>
      <c r="D206" s="3"/>
      <c r="E206" s="57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1.25" customHeight="1" x14ac:dyDescent="0.25">
      <c r="A207" s="3"/>
      <c r="B207" s="3"/>
      <c r="C207" s="3"/>
      <c r="D207" s="3"/>
      <c r="E207" s="57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1.25" customHeight="1" x14ac:dyDescent="0.25">
      <c r="A208" s="3"/>
      <c r="B208" s="3"/>
      <c r="C208" s="3"/>
      <c r="D208" s="3"/>
      <c r="E208" s="57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1.25" customHeight="1" x14ac:dyDescent="0.25">
      <c r="A209" s="3"/>
      <c r="B209" s="3"/>
      <c r="C209" s="3"/>
      <c r="D209" s="3"/>
      <c r="E209" s="57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1.25" customHeight="1" x14ac:dyDescent="0.25">
      <c r="A210" s="3"/>
      <c r="B210" s="3"/>
      <c r="C210" s="3"/>
      <c r="D210" s="3"/>
      <c r="E210" s="57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1.25" customHeight="1" x14ac:dyDescent="0.25">
      <c r="A211" s="3"/>
      <c r="B211" s="3"/>
      <c r="C211" s="3"/>
      <c r="D211" s="3"/>
      <c r="E211" s="57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1.25" customHeight="1" x14ac:dyDescent="0.25">
      <c r="A212" s="3"/>
      <c r="B212" s="3"/>
      <c r="C212" s="3"/>
      <c r="D212" s="3"/>
      <c r="E212" s="57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1.25" customHeight="1" x14ac:dyDescent="0.25">
      <c r="A213" s="3"/>
      <c r="B213" s="3"/>
      <c r="C213" s="3"/>
      <c r="D213" s="3"/>
      <c r="E213" s="57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1.25" customHeight="1" x14ac:dyDescent="0.25">
      <c r="A214" s="3"/>
      <c r="B214" s="3"/>
      <c r="C214" s="3"/>
      <c r="D214" s="3"/>
      <c r="E214" s="57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1.25" customHeight="1" x14ac:dyDescent="0.25">
      <c r="A215" s="3"/>
      <c r="B215" s="3"/>
      <c r="C215" s="3"/>
      <c r="D215" s="3"/>
      <c r="E215" s="57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1.25" customHeight="1" x14ac:dyDescent="0.25">
      <c r="A216" s="3"/>
      <c r="B216" s="3"/>
      <c r="C216" s="3"/>
      <c r="D216" s="3"/>
      <c r="E216" s="57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1.25" customHeight="1" x14ac:dyDescent="0.25">
      <c r="A217" s="3"/>
      <c r="B217" s="3"/>
      <c r="C217" s="3"/>
      <c r="D217" s="3"/>
      <c r="E217" s="57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1.25" customHeight="1" x14ac:dyDescent="0.25">
      <c r="A218" s="3"/>
      <c r="B218" s="3"/>
      <c r="C218" s="3"/>
      <c r="D218" s="3"/>
      <c r="E218" s="57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1.25" customHeight="1" x14ac:dyDescent="0.25">
      <c r="A219" s="3"/>
      <c r="B219" s="3"/>
      <c r="C219" s="3"/>
      <c r="D219" s="3"/>
      <c r="E219" s="57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1.25" customHeight="1" x14ac:dyDescent="0.25">
      <c r="A220" s="3"/>
      <c r="B220" s="3"/>
      <c r="C220" s="3"/>
      <c r="D220" s="3"/>
      <c r="E220" s="57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1.25" customHeight="1" x14ac:dyDescent="0.25">
      <c r="A221" s="3"/>
      <c r="B221" s="3"/>
      <c r="C221" s="3"/>
      <c r="D221" s="3"/>
      <c r="E221" s="57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1.25" customHeight="1" x14ac:dyDescent="0.25">
      <c r="A222" s="3"/>
      <c r="B222" s="3"/>
      <c r="C222" s="3"/>
      <c r="D222" s="3"/>
      <c r="E222" s="57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1.25" customHeight="1" x14ac:dyDescent="0.25">
      <c r="A223" s="3"/>
      <c r="B223" s="3"/>
      <c r="C223" s="3"/>
      <c r="D223" s="3"/>
      <c r="E223" s="57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1.25" customHeight="1" x14ac:dyDescent="0.25">
      <c r="A224" s="3"/>
      <c r="B224" s="3"/>
      <c r="C224" s="3"/>
      <c r="D224" s="3"/>
      <c r="E224" s="57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1.25" customHeight="1" x14ac:dyDescent="0.25">
      <c r="A225" s="3"/>
      <c r="B225" s="3"/>
      <c r="C225" s="3"/>
      <c r="D225" s="3"/>
      <c r="E225" s="57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1.25" customHeight="1" x14ac:dyDescent="0.25">
      <c r="A226" s="3"/>
      <c r="B226" s="3"/>
      <c r="C226" s="3"/>
      <c r="D226" s="3"/>
      <c r="E226" s="57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1.25" customHeight="1" x14ac:dyDescent="0.25">
      <c r="A227" s="3"/>
      <c r="B227" s="3"/>
      <c r="C227" s="3"/>
      <c r="D227" s="3"/>
      <c r="E227" s="57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1.25" customHeight="1" x14ac:dyDescent="0.25">
      <c r="A228" s="3"/>
      <c r="B228" s="3"/>
      <c r="C228" s="3"/>
      <c r="D228" s="3"/>
      <c r="E228" s="57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1.25" customHeight="1" x14ac:dyDescent="0.25">
      <c r="A229" s="3"/>
      <c r="B229" s="3"/>
      <c r="C229" s="3"/>
      <c r="D229" s="3"/>
      <c r="E229" s="57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1.25" customHeight="1" x14ac:dyDescent="0.25">
      <c r="A230" s="3"/>
      <c r="B230" s="3"/>
      <c r="C230" s="3"/>
      <c r="D230" s="3"/>
      <c r="E230" s="57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1.25" customHeight="1" x14ac:dyDescent="0.25">
      <c r="A231" s="3"/>
      <c r="B231" s="3"/>
      <c r="C231" s="3"/>
      <c r="D231" s="3"/>
      <c r="E231" s="57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1.25" customHeight="1" x14ac:dyDescent="0.25">
      <c r="A232" s="3"/>
      <c r="B232" s="3"/>
      <c r="C232" s="3"/>
      <c r="D232" s="3"/>
      <c r="E232" s="57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1.25" customHeight="1" x14ac:dyDescent="0.25">
      <c r="A233" s="3"/>
      <c r="B233" s="3"/>
      <c r="C233" s="3"/>
      <c r="D233" s="3"/>
      <c r="E233" s="57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1.25" customHeight="1" x14ac:dyDescent="0.25">
      <c r="A234" s="3"/>
      <c r="B234" s="3"/>
      <c r="C234" s="3"/>
      <c r="D234" s="3"/>
      <c r="E234" s="57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1.25" customHeight="1" x14ac:dyDescent="0.25">
      <c r="A235" s="3"/>
      <c r="B235" s="3"/>
      <c r="C235" s="3"/>
      <c r="D235" s="3"/>
      <c r="E235" s="57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1.25" customHeight="1" x14ac:dyDescent="0.25">
      <c r="A236" s="3"/>
      <c r="B236" s="3"/>
      <c r="C236" s="3"/>
      <c r="D236" s="3"/>
      <c r="E236" s="57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1.25" customHeight="1" x14ac:dyDescent="0.25">
      <c r="A237" s="3"/>
      <c r="B237" s="3"/>
      <c r="C237" s="3"/>
      <c r="D237" s="3"/>
      <c r="E237" s="57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1.25" customHeight="1" x14ac:dyDescent="0.25">
      <c r="A238" s="3"/>
      <c r="B238" s="3"/>
      <c r="C238" s="3"/>
      <c r="D238" s="3"/>
      <c r="E238" s="57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1.25" customHeight="1" x14ac:dyDescent="0.25">
      <c r="A239" s="3"/>
      <c r="B239" s="3"/>
      <c r="C239" s="3"/>
      <c r="D239" s="3"/>
      <c r="E239" s="57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1.25" customHeight="1" x14ac:dyDescent="0.25">
      <c r="A240" s="3"/>
      <c r="B240" s="3"/>
      <c r="C240" s="3"/>
      <c r="D240" s="3"/>
      <c r="E240" s="57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1.25" customHeight="1" x14ac:dyDescent="0.25">
      <c r="A241" s="3"/>
      <c r="B241" s="3"/>
      <c r="C241" s="3"/>
      <c r="D241" s="3"/>
      <c r="E241" s="57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1.25" customHeight="1" x14ac:dyDescent="0.25">
      <c r="A242" s="3"/>
      <c r="B242" s="3"/>
      <c r="C242" s="3"/>
      <c r="D242" s="3"/>
      <c r="E242" s="57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1.25" customHeight="1" x14ac:dyDescent="0.25">
      <c r="A243" s="3"/>
      <c r="B243" s="3"/>
      <c r="C243" s="3"/>
      <c r="D243" s="3"/>
      <c r="E243" s="57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1.25" customHeight="1" x14ac:dyDescent="0.25">
      <c r="A244" s="3"/>
      <c r="B244" s="3"/>
      <c r="C244" s="3"/>
      <c r="D244" s="3"/>
      <c r="E244" s="57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1.25" customHeight="1" x14ac:dyDescent="0.25">
      <c r="A245" s="3"/>
      <c r="B245" s="3"/>
      <c r="C245" s="3"/>
      <c r="D245" s="3"/>
      <c r="E245" s="57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1.25" customHeight="1" x14ac:dyDescent="0.25">
      <c r="A246" s="3"/>
      <c r="B246" s="3"/>
      <c r="C246" s="3"/>
      <c r="D246" s="3"/>
      <c r="E246" s="57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1.25" customHeight="1" x14ac:dyDescent="0.25">
      <c r="A247" s="3"/>
      <c r="B247" s="3"/>
      <c r="C247" s="3"/>
      <c r="D247" s="3"/>
      <c r="E247" s="57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1.25" customHeight="1" x14ac:dyDescent="0.25">
      <c r="A248" s="3"/>
      <c r="B248" s="3"/>
      <c r="C248" s="3"/>
      <c r="D248" s="3"/>
      <c r="E248" s="57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1.25" customHeight="1" x14ac:dyDescent="0.25">
      <c r="A249" s="3"/>
      <c r="B249" s="3"/>
      <c r="C249" s="3"/>
      <c r="D249" s="3"/>
      <c r="E249" s="57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1.25" customHeight="1" x14ac:dyDescent="0.25">
      <c r="A250" s="3"/>
      <c r="B250" s="3"/>
      <c r="C250" s="3"/>
      <c r="D250" s="3"/>
      <c r="E250" s="57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1.25" customHeight="1" x14ac:dyDescent="0.25">
      <c r="A251" s="3"/>
      <c r="B251" s="3"/>
      <c r="C251" s="3"/>
      <c r="D251" s="3"/>
      <c r="E251" s="57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1.25" customHeight="1" x14ac:dyDescent="0.25">
      <c r="A252" s="3"/>
      <c r="B252" s="3"/>
      <c r="C252" s="3"/>
      <c r="D252" s="3"/>
      <c r="E252" s="57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1.25" customHeight="1" x14ac:dyDescent="0.25">
      <c r="A253" s="3"/>
      <c r="B253" s="3"/>
      <c r="C253" s="3"/>
      <c r="D253" s="3"/>
      <c r="E253" s="57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1.25" customHeight="1" x14ac:dyDescent="0.25">
      <c r="A254" s="3"/>
      <c r="B254" s="3"/>
      <c r="C254" s="3"/>
      <c r="D254" s="3"/>
      <c r="E254" s="57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1.25" customHeight="1" x14ac:dyDescent="0.25">
      <c r="A255" s="3"/>
      <c r="B255" s="3"/>
      <c r="C255" s="3"/>
      <c r="D255" s="3"/>
      <c r="E255" s="57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1.25" customHeight="1" x14ac:dyDescent="0.25">
      <c r="A256" s="3"/>
      <c r="B256" s="3"/>
      <c r="C256" s="3"/>
      <c r="D256" s="3"/>
      <c r="E256" s="57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1.25" customHeight="1" x14ac:dyDescent="0.25">
      <c r="A257" s="3"/>
      <c r="B257" s="3"/>
      <c r="C257" s="3"/>
      <c r="D257" s="3"/>
      <c r="E257" s="57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1.25" customHeight="1" x14ac:dyDescent="0.25">
      <c r="A258" s="3"/>
      <c r="B258" s="3"/>
      <c r="C258" s="3"/>
      <c r="D258" s="3"/>
      <c r="E258" s="57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1.25" customHeight="1" x14ac:dyDescent="0.25">
      <c r="A259" s="3"/>
      <c r="B259" s="3"/>
      <c r="C259" s="3"/>
      <c r="D259" s="3"/>
      <c r="E259" s="57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1.25" customHeight="1" x14ac:dyDescent="0.25">
      <c r="A260" s="3"/>
      <c r="B260" s="3"/>
      <c r="C260" s="3"/>
      <c r="D260" s="3"/>
      <c r="E260" s="57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1.25" customHeight="1" x14ac:dyDescent="0.25">
      <c r="A261" s="3"/>
      <c r="B261" s="3"/>
      <c r="C261" s="3"/>
      <c r="D261" s="3"/>
      <c r="E261" s="57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1.25" customHeight="1" x14ac:dyDescent="0.25">
      <c r="A262" s="3"/>
      <c r="B262" s="3"/>
      <c r="C262" s="3"/>
      <c r="D262" s="3"/>
      <c r="E262" s="57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1.25" customHeight="1" x14ac:dyDescent="0.25">
      <c r="A263" s="3"/>
      <c r="B263" s="3"/>
      <c r="C263" s="3"/>
      <c r="D263" s="3"/>
      <c r="E263" s="57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1.25" customHeight="1" x14ac:dyDescent="0.25">
      <c r="A264" s="3"/>
      <c r="B264" s="3"/>
      <c r="C264" s="3"/>
      <c r="D264" s="3"/>
      <c r="E264" s="57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1.25" customHeight="1" x14ac:dyDescent="0.25">
      <c r="A265" s="3"/>
      <c r="B265" s="3"/>
      <c r="C265" s="3"/>
      <c r="D265" s="3"/>
      <c r="E265" s="57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1.25" customHeight="1" x14ac:dyDescent="0.25">
      <c r="A266" s="3"/>
      <c r="B266" s="3"/>
      <c r="C266" s="3"/>
      <c r="D266" s="3"/>
      <c r="E266" s="57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1.25" customHeight="1" x14ac:dyDescent="0.25">
      <c r="A267" s="3"/>
      <c r="B267" s="3"/>
      <c r="C267" s="3"/>
      <c r="D267" s="3"/>
      <c r="E267" s="57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1.25" customHeight="1" x14ac:dyDescent="0.25">
      <c r="A268" s="3"/>
      <c r="B268" s="3"/>
      <c r="C268" s="3"/>
      <c r="D268" s="3"/>
      <c r="E268" s="57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1.25" customHeight="1" x14ac:dyDescent="0.25">
      <c r="A269" s="3"/>
      <c r="B269" s="3"/>
      <c r="C269" s="3"/>
      <c r="D269" s="3"/>
      <c r="E269" s="57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1.25" customHeight="1" x14ac:dyDescent="0.25">
      <c r="A270" s="3"/>
      <c r="B270" s="3"/>
      <c r="C270" s="3"/>
      <c r="D270" s="3"/>
      <c r="E270" s="57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1.25" customHeight="1" x14ac:dyDescent="0.25">
      <c r="A271" s="3"/>
      <c r="B271" s="3"/>
      <c r="C271" s="3"/>
      <c r="D271" s="3"/>
      <c r="E271" s="57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1.25" customHeight="1" x14ac:dyDescent="0.25">
      <c r="A272" s="3"/>
      <c r="B272" s="3"/>
      <c r="C272" s="3"/>
      <c r="D272" s="3"/>
      <c r="E272" s="57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1.25" customHeight="1" x14ac:dyDescent="0.25">
      <c r="A273" s="3"/>
      <c r="B273" s="3"/>
      <c r="C273" s="3"/>
      <c r="D273" s="3"/>
      <c r="E273" s="57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1.25" customHeight="1" x14ac:dyDescent="0.25">
      <c r="A274" s="3"/>
      <c r="B274" s="3"/>
      <c r="C274" s="3"/>
      <c r="D274" s="3"/>
      <c r="E274" s="57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1.25" customHeight="1" x14ac:dyDescent="0.25">
      <c r="A275" s="3"/>
      <c r="B275" s="3"/>
      <c r="C275" s="3"/>
      <c r="D275" s="3"/>
      <c r="E275" s="57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1.25" customHeight="1" x14ac:dyDescent="0.25">
      <c r="A276" s="3"/>
      <c r="B276" s="3"/>
      <c r="C276" s="3"/>
      <c r="D276" s="3"/>
      <c r="E276" s="57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1.25" customHeight="1" x14ac:dyDescent="0.25">
      <c r="A277" s="3"/>
      <c r="B277" s="3"/>
      <c r="C277" s="3"/>
      <c r="D277" s="3"/>
      <c r="E277" s="57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1.25" customHeight="1" x14ac:dyDescent="0.25">
      <c r="A278" s="3"/>
      <c r="B278" s="3"/>
      <c r="C278" s="3"/>
      <c r="D278" s="3"/>
      <c r="E278" s="57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1.25" customHeight="1" x14ac:dyDescent="0.25">
      <c r="A279" s="3"/>
      <c r="B279" s="3"/>
      <c r="C279" s="3"/>
      <c r="D279" s="3"/>
      <c r="E279" s="57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1.25" customHeight="1" x14ac:dyDescent="0.25">
      <c r="A280" s="3"/>
      <c r="B280" s="3"/>
      <c r="C280" s="3"/>
      <c r="D280" s="3"/>
      <c r="E280" s="57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1.25" customHeight="1" x14ac:dyDescent="0.25">
      <c r="A281" s="3"/>
      <c r="B281" s="3"/>
      <c r="C281" s="3"/>
      <c r="D281" s="3"/>
      <c r="E281" s="57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1.25" customHeight="1" x14ac:dyDescent="0.25">
      <c r="A282" s="3"/>
      <c r="B282" s="3"/>
      <c r="C282" s="3"/>
      <c r="D282" s="3"/>
      <c r="E282" s="57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1.25" customHeight="1" x14ac:dyDescent="0.25">
      <c r="A283" s="3"/>
      <c r="B283" s="3"/>
      <c r="C283" s="3"/>
      <c r="D283" s="3"/>
      <c r="E283" s="57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1.25" customHeight="1" x14ac:dyDescent="0.25">
      <c r="A284" s="3"/>
      <c r="B284" s="3"/>
      <c r="C284" s="3"/>
      <c r="D284" s="3"/>
      <c r="E284" s="57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1.25" customHeight="1" x14ac:dyDescent="0.25">
      <c r="A285" s="3"/>
      <c r="B285" s="3"/>
      <c r="C285" s="3"/>
      <c r="D285" s="3"/>
      <c r="E285" s="57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1.25" customHeight="1" x14ac:dyDescent="0.25">
      <c r="A286" s="3"/>
      <c r="B286" s="3"/>
      <c r="C286" s="3"/>
      <c r="D286" s="3"/>
      <c r="E286" s="57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1.25" customHeight="1" x14ac:dyDescent="0.25">
      <c r="A287" s="3"/>
      <c r="B287" s="3"/>
      <c r="C287" s="3"/>
      <c r="D287" s="3"/>
      <c r="E287" s="57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1.25" customHeight="1" x14ac:dyDescent="0.25">
      <c r="A288" s="3"/>
      <c r="B288" s="3"/>
      <c r="C288" s="3"/>
      <c r="D288" s="3"/>
      <c r="E288" s="57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1.25" customHeight="1" x14ac:dyDescent="0.25">
      <c r="A289" s="3"/>
      <c r="B289" s="3"/>
      <c r="C289" s="3"/>
      <c r="D289" s="3"/>
      <c r="E289" s="57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1.25" customHeight="1" x14ac:dyDescent="0.25">
      <c r="A290" s="3"/>
      <c r="B290" s="3"/>
      <c r="C290" s="3"/>
      <c r="D290" s="3"/>
      <c r="E290" s="57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1.25" customHeight="1" x14ac:dyDescent="0.25">
      <c r="A291" s="3"/>
      <c r="B291" s="3"/>
      <c r="C291" s="3"/>
      <c r="D291" s="3"/>
      <c r="E291" s="57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1.25" customHeight="1" x14ac:dyDescent="0.25">
      <c r="A292" s="3"/>
      <c r="B292" s="3"/>
      <c r="C292" s="3"/>
      <c r="D292" s="3"/>
      <c r="E292" s="57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1.25" customHeight="1" x14ac:dyDescent="0.25">
      <c r="A293" s="3"/>
      <c r="B293" s="3"/>
      <c r="C293" s="3"/>
      <c r="D293" s="3"/>
      <c r="E293" s="57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1.25" customHeight="1" x14ac:dyDescent="0.25">
      <c r="A294" s="3"/>
      <c r="B294" s="3"/>
      <c r="C294" s="3"/>
      <c r="D294" s="3"/>
      <c r="E294" s="57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1.25" customHeight="1" x14ac:dyDescent="0.25">
      <c r="A295" s="3"/>
      <c r="B295" s="3"/>
      <c r="C295" s="3"/>
      <c r="D295" s="3"/>
      <c r="E295" s="57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1.25" customHeight="1" x14ac:dyDescent="0.25">
      <c r="A296" s="3"/>
      <c r="B296" s="3"/>
      <c r="C296" s="3"/>
      <c r="D296" s="3"/>
      <c r="E296" s="57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1.25" customHeight="1" x14ac:dyDescent="0.25">
      <c r="A297" s="3"/>
      <c r="B297" s="3"/>
      <c r="C297" s="3"/>
      <c r="D297" s="3"/>
      <c r="E297" s="57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1.25" customHeight="1" x14ac:dyDescent="0.25">
      <c r="A298" s="3"/>
      <c r="B298" s="3"/>
      <c r="C298" s="3"/>
      <c r="D298" s="3"/>
      <c r="E298" s="57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1.25" customHeight="1" x14ac:dyDescent="0.25">
      <c r="A299" s="3"/>
      <c r="B299" s="3"/>
      <c r="C299" s="3"/>
      <c r="D299" s="3"/>
      <c r="E299" s="57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1.25" customHeight="1" x14ac:dyDescent="0.25">
      <c r="A300" s="3"/>
      <c r="B300" s="3"/>
      <c r="C300" s="3"/>
      <c r="D300" s="3"/>
      <c r="E300" s="57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1.25" customHeight="1" x14ac:dyDescent="0.25">
      <c r="A301" s="3"/>
      <c r="B301" s="3"/>
      <c r="C301" s="3"/>
      <c r="D301" s="3"/>
      <c r="E301" s="57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1.25" customHeight="1" x14ac:dyDescent="0.25">
      <c r="A302" s="3"/>
      <c r="B302" s="3"/>
      <c r="C302" s="3"/>
      <c r="D302" s="3"/>
      <c r="E302" s="57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1.25" customHeight="1" x14ac:dyDescent="0.25">
      <c r="A303" s="3"/>
      <c r="B303" s="3"/>
      <c r="C303" s="3"/>
      <c r="D303" s="3"/>
      <c r="E303" s="57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1.25" customHeight="1" x14ac:dyDescent="0.25">
      <c r="A304" s="3"/>
      <c r="B304" s="3"/>
      <c r="C304" s="3"/>
      <c r="D304" s="3"/>
      <c r="E304" s="57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1.25" customHeight="1" x14ac:dyDescent="0.25">
      <c r="A305" s="3"/>
      <c r="B305" s="3"/>
      <c r="C305" s="3"/>
      <c r="D305" s="3"/>
      <c r="E305" s="57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1.25" customHeight="1" x14ac:dyDescent="0.25">
      <c r="A306" s="3"/>
      <c r="B306" s="3"/>
      <c r="C306" s="3"/>
      <c r="D306" s="3"/>
      <c r="E306" s="57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1.25" customHeight="1" x14ac:dyDescent="0.25">
      <c r="A307" s="3"/>
      <c r="B307" s="3"/>
      <c r="C307" s="3"/>
      <c r="D307" s="3"/>
      <c r="E307" s="57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1.25" customHeight="1" x14ac:dyDescent="0.25">
      <c r="A308" s="3"/>
      <c r="B308" s="3"/>
      <c r="C308" s="3"/>
      <c r="D308" s="3"/>
      <c r="E308" s="57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1.25" customHeight="1" x14ac:dyDescent="0.25">
      <c r="A309" s="3"/>
      <c r="B309" s="3"/>
      <c r="C309" s="3"/>
      <c r="D309" s="3"/>
      <c r="E309" s="57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1.25" customHeight="1" x14ac:dyDescent="0.25">
      <c r="A310" s="3"/>
      <c r="B310" s="3"/>
      <c r="C310" s="3"/>
      <c r="D310" s="3"/>
      <c r="E310" s="57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1.25" customHeight="1" x14ac:dyDescent="0.25">
      <c r="A311" s="3"/>
      <c r="B311" s="3"/>
      <c r="C311" s="3"/>
      <c r="D311" s="3"/>
      <c r="E311" s="57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1.25" customHeight="1" x14ac:dyDescent="0.25">
      <c r="A312" s="3"/>
      <c r="B312" s="3"/>
      <c r="C312" s="3"/>
      <c r="D312" s="3"/>
      <c r="E312" s="57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1.25" customHeight="1" x14ac:dyDescent="0.25">
      <c r="A313" s="3"/>
      <c r="B313" s="3"/>
      <c r="C313" s="3"/>
      <c r="D313" s="3"/>
      <c r="E313" s="57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1.25" customHeight="1" x14ac:dyDescent="0.25">
      <c r="A314" s="3"/>
      <c r="B314" s="3"/>
      <c r="C314" s="3"/>
      <c r="D314" s="3"/>
      <c r="E314" s="57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1.25" customHeight="1" x14ac:dyDescent="0.25">
      <c r="A315" s="3"/>
      <c r="B315" s="3"/>
      <c r="C315" s="3"/>
      <c r="D315" s="3"/>
      <c r="E315" s="57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1.25" customHeight="1" x14ac:dyDescent="0.25">
      <c r="A316" s="3"/>
      <c r="B316" s="3"/>
      <c r="C316" s="3"/>
      <c r="D316" s="3"/>
      <c r="E316" s="57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1.25" customHeight="1" x14ac:dyDescent="0.25">
      <c r="A317" s="3"/>
      <c r="B317" s="3"/>
      <c r="C317" s="3"/>
      <c r="D317" s="3"/>
      <c r="E317" s="57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1.25" customHeight="1" x14ac:dyDescent="0.25">
      <c r="A318" s="3"/>
      <c r="B318" s="3"/>
      <c r="C318" s="3"/>
      <c r="D318" s="3"/>
      <c r="E318" s="57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1.25" customHeight="1" x14ac:dyDescent="0.25">
      <c r="A319" s="3"/>
      <c r="B319" s="3"/>
      <c r="C319" s="3"/>
      <c r="D319" s="3"/>
      <c r="E319" s="57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1.25" customHeight="1" x14ac:dyDescent="0.25">
      <c r="A320" s="3"/>
      <c r="B320" s="3"/>
      <c r="C320" s="3"/>
      <c r="D320" s="3"/>
      <c r="E320" s="57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1.25" customHeight="1" x14ac:dyDescent="0.25">
      <c r="A321" s="3"/>
      <c r="B321" s="3"/>
      <c r="C321" s="3"/>
      <c r="D321" s="3"/>
      <c r="E321" s="57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1.25" customHeight="1" x14ac:dyDescent="0.25">
      <c r="A322" s="3"/>
      <c r="B322" s="3"/>
      <c r="C322" s="3"/>
      <c r="D322" s="3"/>
      <c r="E322" s="57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1.25" customHeight="1" x14ac:dyDescent="0.25">
      <c r="A323" s="3"/>
      <c r="B323" s="3"/>
      <c r="C323" s="3"/>
      <c r="D323" s="3"/>
      <c r="E323" s="57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1.25" customHeight="1" x14ac:dyDescent="0.25">
      <c r="A324" s="3"/>
      <c r="B324" s="3"/>
      <c r="C324" s="3"/>
      <c r="D324" s="3"/>
      <c r="E324" s="57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1.25" customHeight="1" x14ac:dyDescent="0.25">
      <c r="A325" s="3"/>
      <c r="B325" s="3"/>
      <c r="C325" s="3"/>
      <c r="D325" s="3"/>
      <c r="E325" s="57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1.25" customHeight="1" x14ac:dyDescent="0.25">
      <c r="A326" s="3"/>
      <c r="B326" s="3"/>
      <c r="C326" s="3"/>
      <c r="D326" s="3"/>
      <c r="E326" s="57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1.25" customHeight="1" x14ac:dyDescent="0.25">
      <c r="A327" s="3"/>
      <c r="B327" s="3"/>
      <c r="C327" s="3"/>
      <c r="D327" s="3"/>
      <c r="E327" s="57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1.25" customHeight="1" x14ac:dyDescent="0.25">
      <c r="A328" s="3"/>
      <c r="B328" s="3"/>
      <c r="C328" s="3"/>
      <c r="D328" s="3"/>
      <c r="E328" s="57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1.25" customHeight="1" x14ac:dyDescent="0.25">
      <c r="A329" s="3"/>
      <c r="B329" s="3"/>
      <c r="C329" s="3"/>
      <c r="D329" s="3"/>
      <c r="E329" s="57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1.25" customHeight="1" x14ac:dyDescent="0.25">
      <c r="A330" s="3"/>
      <c r="B330" s="3"/>
      <c r="C330" s="3"/>
      <c r="D330" s="3"/>
      <c r="E330" s="57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1.25" customHeight="1" x14ac:dyDescent="0.25">
      <c r="A331" s="3"/>
      <c r="B331" s="3"/>
      <c r="C331" s="3"/>
      <c r="D331" s="3"/>
      <c r="E331" s="57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1.25" customHeight="1" x14ac:dyDescent="0.25">
      <c r="A332" s="3"/>
      <c r="B332" s="3"/>
      <c r="C332" s="3"/>
      <c r="D332" s="3"/>
      <c r="E332" s="57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1.25" customHeight="1" x14ac:dyDescent="0.25">
      <c r="A333" s="3"/>
      <c r="B333" s="3"/>
      <c r="C333" s="3"/>
      <c r="D333" s="3"/>
      <c r="E333" s="57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1.25" customHeight="1" x14ac:dyDescent="0.25">
      <c r="A334" s="3"/>
      <c r="B334" s="3"/>
      <c r="C334" s="3"/>
      <c r="D334" s="3"/>
      <c r="E334" s="57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1.25" customHeight="1" x14ac:dyDescent="0.25">
      <c r="A335" s="3"/>
      <c r="B335" s="3"/>
      <c r="C335" s="3"/>
      <c r="D335" s="3"/>
      <c r="E335" s="57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1.25" customHeight="1" x14ac:dyDescent="0.25">
      <c r="A336" s="3"/>
      <c r="B336" s="3"/>
      <c r="C336" s="3"/>
      <c r="D336" s="3"/>
      <c r="E336" s="57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1.25" customHeight="1" x14ac:dyDescent="0.25">
      <c r="A337" s="3"/>
      <c r="B337" s="3"/>
      <c r="C337" s="3"/>
      <c r="D337" s="3"/>
      <c r="E337" s="57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1.25" customHeight="1" x14ac:dyDescent="0.25">
      <c r="A338" s="3"/>
      <c r="B338" s="3"/>
      <c r="C338" s="3"/>
      <c r="D338" s="3"/>
      <c r="E338" s="57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1.25" customHeight="1" x14ac:dyDescent="0.25">
      <c r="A339" s="3"/>
      <c r="B339" s="3"/>
      <c r="C339" s="3"/>
      <c r="D339" s="3"/>
      <c r="E339" s="57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1.25" customHeight="1" x14ac:dyDescent="0.25">
      <c r="A340" s="3"/>
      <c r="B340" s="3"/>
      <c r="C340" s="3"/>
      <c r="D340" s="3"/>
      <c r="E340" s="57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1.25" customHeight="1" x14ac:dyDescent="0.25">
      <c r="A341" s="3"/>
      <c r="B341" s="3"/>
      <c r="C341" s="3"/>
      <c r="D341" s="3"/>
      <c r="E341" s="57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1.25" customHeight="1" x14ac:dyDescent="0.25">
      <c r="A342" s="3"/>
      <c r="B342" s="3"/>
      <c r="C342" s="3"/>
      <c r="D342" s="3"/>
      <c r="E342" s="57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1.25" customHeight="1" x14ac:dyDescent="0.25">
      <c r="A343" s="3"/>
      <c r="B343" s="3"/>
      <c r="C343" s="3"/>
      <c r="D343" s="3"/>
      <c r="E343" s="57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1.25" customHeight="1" x14ac:dyDescent="0.25">
      <c r="A344" s="3"/>
      <c r="B344" s="3"/>
      <c r="C344" s="3"/>
      <c r="D344" s="3"/>
      <c r="E344" s="57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1.25" customHeight="1" x14ac:dyDescent="0.25">
      <c r="A345" s="3"/>
      <c r="B345" s="3"/>
      <c r="C345" s="3"/>
      <c r="D345" s="3"/>
      <c r="E345" s="57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1.25" customHeight="1" x14ac:dyDescent="0.25">
      <c r="A346" s="3"/>
      <c r="B346" s="3"/>
      <c r="C346" s="3"/>
      <c r="D346" s="3"/>
      <c r="E346" s="57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1.25" customHeight="1" x14ac:dyDescent="0.25">
      <c r="A347" s="3"/>
      <c r="B347" s="3"/>
      <c r="C347" s="3"/>
      <c r="D347" s="3"/>
      <c r="E347" s="57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1.25" customHeight="1" x14ac:dyDescent="0.25">
      <c r="A348" s="3"/>
      <c r="B348" s="3"/>
      <c r="C348" s="3"/>
      <c r="D348" s="3"/>
      <c r="E348" s="57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1.25" customHeight="1" x14ac:dyDescent="0.25">
      <c r="A349" s="3"/>
      <c r="B349" s="3"/>
      <c r="C349" s="3"/>
      <c r="D349" s="3"/>
      <c r="E349" s="57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1.25" customHeight="1" x14ac:dyDescent="0.25">
      <c r="A350" s="3"/>
      <c r="B350" s="3"/>
      <c r="C350" s="3"/>
      <c r="D350" s="3"/>
      <c r="E350" s="57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1.25" customHeight="1" x14ac:dyDescent="0.25">
      <c r="A351" s="3"/>
      <c r="B351" s="3"/>
      <c r="C351" s="3"/>
      <c r="D351" s="3"/>
      <c r="E351" s="57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1.25" customHeight="1" x14ac:dyDescent="0.25">
      <c r="A352" s="3"/>
      <c r="B352" s="3"/>
      <c r="C352" s="3"/>
      <c r="D352" s="3"/>
      <c r="E352" s="57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1.25" customHeight="1" x14ac:dyDescent="0.25">
      <c r="A353" s="3"/>
      <c r="B353" s="3"/>
      <c r="C353" s="3"/>
      <c r="D353" s="3"/>
      <c r="E353" s="57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1.25" customHeight="1" x14ac:dyDescent="0.25">
      <c r="A354" s="3"/>
      <c r="B354" s="3"/>
      <c r="C354" s="3"/>
      <c r="D354" s="3"/>
      <c r="E354" s="57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1.25" customHeight="1" x14ac:dyDescent="0.25">
      <c r="A355" s="3"/>
      <c r="B355" s="3"/>
      <c r="C355" s="3"/>
      <c r="D355" s="3"/>
      <c r="E355" s="57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1.25" customHeight="1" x14ac:dyDescent="0.25">
      <c r="A356" s="3"/>
      <c r="B356" s="3"/>
      <c r="C356" s="3"/>
      <c r="D356" s="3"/>
      <c r="E356" s="57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1.25" customHeight="1" x14ac:dyDescent="0.25">
      <c r="A357" s="3"/>
      <c r="B357" s="3"/>
      <c r="C357" s="3"/>
      <c r="D357" s="3"/>
      <c r="E357" s="57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1.25" customHeight="1" x14ac:dyDescent="0.25">
      <c r="A358" s="3"/>
      <c r="B358" s="3"/>
      <c r="C358" s="3"/>
      <c r="D358" s="3"/>
      <c r="E358" s="57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1.25" customHeight="1" x14ac:dyDescent="0.25">
      <c r="A359" s="3"/>
      <c r="B359" s="3"/>
      <c r="C359" s="3"/>
      <c r="D359" s="3"/>
      <c r="E359" s="57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1.25" customHeight="1" x14ac:dyDescent="0.25">
      <c r="A360" s="3"/>
      <c r="B360" s="3"/>
      <c r="C360" s="3"/>
      <c r="D360" s="3"/>
      <c r="E360" s="57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1.25" customHeight="1" x14ac:dyDescent="0.25">
      <c r="A361" s="3"/>
      <c r="B361" s="3"/>
      <c r="C361" s="3"/>
      <c r="D361" s="3"/>
      <c r="E361" s="57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1.25" customHeight="1" x14ac:dyDescent="0.25">
      <c r="A362" s="3"/>
      <c r="B362" s="3"/>
      <c r="C362" s="3"/>
      <c r="D362" s="3"/>
      <c r="E362" s="57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1.25" customHeight="1" x14ac:dyDescent="0.25">
      <c r="A363" s="3"/>
      <c r="B363" s="3"/>
      <c r="C363" s="3"/>
      <c r="D363" s="3"/>
      <c r="E363" s="57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1.25" customHeight="1" x14ac:dyDescent="0.25">
      <c r="A364" s="3"/>
      <c r="B364" s="3"/>
      <c r="C364" s="3"/>
      <c r="D364" s="3"/>
      <c r="E364" s="57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1.25" customHeight="1" x14ac:dyDescent="0.25">
      <c r="A365" s="3"/>
      <c r="B365" s="3"/>
      <c r="C365" s="3"/>
      <c r="D365" s="3"/>
      <c r="E365" s="57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1.25" customHeight="1" x14ac:dyDescent="0.25">
      <c r="A366" s="3"/>
      <c r="B366" s="3"/>
      <c r="C366" s="3"/>
      <c r="D366" s="3"/>
      <c r="E366" s="57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1.25" customHeight="1" x14ac:dyDescent="0.25">
      <c r="A367" s="3"/>
      <c r="B367" s="3"/>
      <c r="C367" s="3"/>
      <c r="D367" s="3"/>
      <c r="E367" s="57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1.25" customHeight="1" x14ac:dyDescent="0.25">
      <c r="A368" s="3"/>
      <c r="B368" s="3"/>
      <c r="C368" s="3"/>
      <c r="D368" s="3"/>
      <c r="E368" s="57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1.25" customHeight="1" x14ac:dyDescent="0.25">
      <c r="A369" s="3"/>
      <c r="B369" s="3"/>
      <c r="C369" s="3"/>
      <c r="D369" s="3"/>
      <c r="E369" s="57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1.25" customHeight="1" x14ac:dyDescent="0.25">
      <c r="A370" s="3"/>
      <c r="B370" s="3"/>
      <c r="C370" s="3"/>
      <c r="D370" s="3"/>
      <c r="E370" s="57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1.25" customHeight="1" x14ac:dyDescent="0.25">
      <c r="A371" s="3"/>
      <c r="B371" s="3"/>
      <c r="C371" s="3"/>
      <c r="D371" s="3"/>
      <c r="E371" s="57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1.25" customHeight="1" x14ac:dyDescent="0.25">
      <c r="A372" s="3"/>
      <c r="B372" s="3"/>
      <c r="C372" s="3"/>
      <c r="D372" s="3"/>
      <c r="E372" s="57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1.25" customHeight="1" x14ac:dyDescent="0.25">
      <c r="A373" s="3"/>
      <c r="B373" s="3"/>
      <c r="C373" s="3"/>
      <c r="D373" s="3"/>
      <c r="E373" s="57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1.25" customHeight="1" x14ac:dyDescent="0.25">
      <c r="A374" s="3"/>
      <c r="B374" s="3"/>
      <c r="C374" s="3"/>
      <c r="D374" s="3"/>
      <c r="E374" s="57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1.25" customHeight="1" x14ac:dyDescent="0.25">
      <c r="A375" s="3"/>
      <c r="B375" s="3"/>
      <c r="C375" s="3"/>
      <c r="D375" s="3"/>
      <c r="E375" s="57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1.25" customHeight="1" x14ac:dyDescent="0.25">
      <c r="A376" s="3"/>
      <c r="B376" s="3"/>
      <c r="C376" s="3"/>
      <c r="D376" s="3"/>
      <c r="E376" s="57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1.25" customHeight="1" x14ac:dyDescent="0.25">
      <c r="A377" s="3"/>
      <c r="B377" s="3"/>
      <c r="C377" s="3"/>
      <c r="D377" s="3"/>
      <c r="E377" s="57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1.25" customHeight="1" x14ac:dyDescent="0.25">
      <c r="A378" s="3"/>
      <c r="B378" s="3"/>
      <c r="C378" s="3"/>
      <c r="D378" s="3"/>
      <c r="E378" s="57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1.25" customHeight="1" x14ac:dyDescent="0.25">
      <c r="A379" s="3"/>
      <c r="B379" s="3"/>
      <c r="C379" s="3"/>
      <c r="D379" s="3"/>
      <c r="E379" s="57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1.25" customHeight="1" x14ac:dyDescent="0.25">
      <c r="A380" s="3"/>
      <c r="B380" s="3"/>
      <c r="C380" s="3"/>
      <c r="D380" s="3"/>
      <c r="E380" s="57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1.25" customHeight="1" x14ac:dyDescent="0.25">
      <c r="A381" s="3"/>
      <c r="B381" s="3"/>
      <c r="C381" s="3"/>
      <c r="D381" s="3"/>
      <c r="E381" s="57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1.25" customHeight="1" x14ac:dyDescent="0.25">
      <c r="A382" s="3"/>
      <c r="B382" s="3"/>
      <c r="C382" s="3"/>
      <c r="D382" s="3"/>
      <c r="E382" s="57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1.25" customHeight="1" x14ac:dyDescent="0.25">
      <c r="A383" s="3"/>
      <c r="B383" s="3"/>
      <c r="C383" s="3"/>
      <c r="D383" s="3"/>
      <c r="E383" s="57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1.25" customHeight="1" x14ac:dyDescent="0.25">
      <c r="A384" s="3"/>
      <c r="B384" s="3"/>
      <c r="C384" s="3"/>
      <c r="D384" s="3"/>
      <c r="E384" s="57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1.25" customHeight="1" x14ac:dyDescent="0.25">
      <c r="A385" s="3"/>
      <c r="B385" s="3"/>
      <c r="C385" s="3"/>
      <c r="D385" s="3"/>
      <c r="E385" s="57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1.25" customHeight="1" x14ac:dyDescent="0.25">
      <c r="A386" s="3"/>
      <c r="B386" s="3"/>
      <c r="C386" s="3"/>
      <c r="D386" s="3"/>
      <c r="E386" s="57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1.25" customHeight="1" x14ac:dyDescent="0.25">
      <c r="A387" s="3"/>
      <c r="B387" s="3"/>
      <c r="C387" s="3"/>
      <c r="D387" s="3"/>
      <c r="E387" s="57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1.25" customHeight="1" x14ac:dyDescent="0.25">
      <c r="A388" s="3"/>
      <c r="B388" s="3"/>
      <c r="C388" s="3"/>
      <c r="D388" s="3"/>
      <c r="E388" s="57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1.25" customHeight="1" x14ac:dyDescent="0.25">
      <c r="A389" s="3"/>
      <c r="B389" s="3"/>
      <c r="C389" s="3"/>
      <c r="D389" s="3"/>
      <c r="E389" s="57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1.25" customHeight="1" x14ac:dyDescent="0.25">
      <c r="A390" s="3"/>
      <c r="B390" s="3"/>
      <c r="C390" s="3"/>
      <c r="D390" s="3"/>
      <c r="E390" s="57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1.25" customHeight="1" x14ac:dyDescent="0.25">
      <c r="A391" s="3"/>
      <c r="B391" s="3"/>
      <c r="C391" s="3"/>
      <c r="D391" s="3"/>
      <c r="E391" s="57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1.25" customHeight="1" x14ac:dyDescent="0.25">
      <c r="A392" s="3"/>
      <c r="B392" s="3"/>
      <c r="C392" s="3"/>
      <c r="D392" s="3"/>
      <c r="E392" s="57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1.25" customHeight="1" x14ac:dyDescent="0.25">
      <c r="A393" s="3"/>
      <c r="B393" s="3"/>
      <c r="C393" s="3"/>
      <c r="D393" s="3"/>
      <c r="E393" s="57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1.25" customHeight="1" x14ac:dyDescent="0.25">
      <c r="A394" s="3"/>
      <c r="B394" s="3"/>
      <c r="C394" s="3"/>
      <c r="D394" s="3"/>
      <c r="E394" s="57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1.25" customHeight="1" x14ac:dyDescent="0.25">
      <c r="A395" s="3"/>
      <c r="B395" s="3"/>
      <c r="C395" s="3"/>
      <c r="D395" s="3"/>
      <c r="E395" s="57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1.25" customHeight="1" x14ac:dyDescent="0.25">
      <c r="A396" s="3"/>
      <c r="B396" s="3"/>
      <c r="C396" s="3"/>
      <c r="D396" s="3"/>
      <c r="E396" s="57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1.25" customHeight="1" x14ac:dyDescent="0.25">
      <c r="A397" s="3"/>
      <c r="B397" s="3"/>
      <c r="C397" s="3"/>
      <c r="D397" s="3"/>
      <c r="E397" s="57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1.25" customHeight="1" x14ac:dyDescent="0.25">
      <c r="A398" s="3"/>
      <c r="B398" s="3"/>
      <c r="C398" s="3"/>
      <c r="D398" s="3"/>
      <c r="E398" s="57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1.25" customHeight="1" x14ac:dyDescent="0.25">
      <c r="A399" s="3"/>
      <c r="B399" s="3"/>
      <c r="C399" s="3"/>
      <c r="D399" s="3"/>
      <c r="E399" s="57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1.25" customHeight="1" x14ac:dyDescent="0.25">
      <c r="A400" s="3"/>
      <c r="B400" s="3"/>
      <c r="C400" s="3"/>
      <c r="D400" s="3"/>
      <c r="E400" s="57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1.25" customHeight="1" x14ac:dyDescent="0.25">
      <c r="A401" s="3"/>
      <c r="B401" s="3"/>
      <c r="C401" s="3"/>
      <c r="D401" s="3"/>
      <c r="E401" s="57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1.25" customHeight="1" x14ac:dyDescent="0.25">
      <c r="A402" s="3"/>
      <c r="B402" s="3"/>
      <c r="C402" s="3"/>
      <c r="D402" s="3"/>
      <c r="E402" s="57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1.25" customHeight="1" x14ac:dyDescent="0.25">
      <c r="A403" s="3"/>
      <c r="B403" s="3"/>
      <c r="C403" s="3"/>
      <c r="D403" s="3"/>
      <c r="E403" s="57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1.25" customHeight="1" x14ac:dyDescent="0.25">
      <c r="A404" s="3"/>
      <c r="B404" s="3"/>
      <c r="C404" s="3"/>
      <c r="D404" s="3"/>
      <c r="E404" s="57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1.25" customHeight="1" x14ac:dyDescent="0.25">
      <c r="A405" s="3"/>
      <c r="B405" s="3"/>
      <c r="C405" s="3"/>
      <c r="D405" s="3"/>
      <c r="E405" s="57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1.25" customHeight="1" x14ac:dyDescent="0.25">
      <c r="A406" s="3"/>
      <c r="B406" s="3"/>
      <c r="C406" s="3"/>
      <c r="D406" s="3"/>
      <c r="E406" s="57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1.25" customHeight="1" x14ac:dyDescent="0.25">
      <c r="A407" s="3"/>
      <c r="B407" s="3"/>
      <c r="C407" s="3"/>
      <c r="D407" s="3"/>
      <c r="E407" s="57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1.25" customHeight="1" x14ac:dyDescent="0.25">
      <c r="A408" s="3"/>
      <c r="B408" s="3"/>
      <c r="C408" s="3"/>
      <c r="D408" s="3"/>
      <c r="E408" s="57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1.25" customHeight="1" x14ac:dyDescent="0.25">
      <c r="A409" s="3"/>
      <c r="B409" s="3"/>
      <c r="C409" s="3"/>
      <c r="D409" s="3"/>
      <c r="E409" s="57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1.25" customHeight="1" x14ac:dyDescent="0.25">
      <c r="A410" s="3"/>
      <c r="B410" s="3"/>
      <c r="C410" s="3"/>
      <c r="D410" s="3"/>
      <c r="E410" s="57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1.25" customHeight="1" x14ac:dyDescent="0.25">
      <c r="A411" s="3"/>
      <c r="B411" s="3"/>
      <c r="C411" s="3"/>
      <c r="D411" s="3"/>
      <c r="E411" s="57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1.25" customHeight="1" x14ac:dyDescent="0.25">
      <c r="A412" s="3"/>
      <c r="B412" s="3"/>
      <c r="C412" s="3"/>
      <c r="D412" s="3"/>
      <c r="E412" s="57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1.25" customHeight="1" x14ac:dyDescent="0.25">
      <c r="A413" s="3"/>
      <c r="B413" s="3"/>
      <c r="C413" s="3"/>
      <c r="D413" s="3"/>
      <c r="E413" s="57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1.25" customHeight="1" x14ac:dyDescent="0.25">
      <c r="A414" s="3"/>
      <c r="B414" s="3"/>
      <c r="C414" s="3"/>
      <c r="D414" s="3"/>
      <c r="E414" s="57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1.25" customHeight="1" x14ac:dyDescent="0.25">
      <c r="A415" s="3"/>
      <c r="B415" s="3"/>
      <c r="C415" s="3"/>
      <c r="D415" s="3"/>
      <c r="E415" s="57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1.25" customHeight="1" x14ac:dyDescent="0.25">
      <c r="A416" s="3"/>
      <c r="B416" s="3"/>
      <c r="C416" s="3"/>
      <c r="D416" s="3"/>
      <c r="E416" s="57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1.25" customHeight="1" x14ac:dyDescent="0.25">
      <c r="A417" s="3"/>
      <c r="B417" s="3"/>
      <c r="C417" s="3"/>
      <c r="D417" s="3"/>
      <c r="E417" s="57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1.25" customHeight="1" x14ac:dyDescent="0.25">
      <c r="A418" s="3"/>
      <c r="B418" s="3"/>
      <c r="C418" s="3"/>
      <c r="D418" s="3"/>
      <c r="E418" s="57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1.25" customHeight="1" x14ac:dyDescent="0.25">
      <c r="A419" s="3"/>
      <c r="B419" s="3"/>
      <c r="C419" s="3"/>
      <c r="D419" s="3"/>
      <c r="E419" s="57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1.25" customHeight="1" x14ac:dyDescent="0.25">
      <c r="A420" s="3"/>
      <c r="B420" s="3"/>
      <c r="C420" s="3"/>
      <c r="D420" s="3"/>
      <c r="E420" s="57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1.25" customHeight="1" x14ac:dyDescent="0.25">
      <c r="A421" s="3"/>
      <c r="B421" s="3"/>
      <c r="C421" s="3"/>
      <c r="D421" s="3"/>
      <c r="E421" s="57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1.25" customHeight="1" x14ac:dyDescent="0.25">
      <c r="A422" s="3"/>
      <c r="B422" s="3"/>
      <c r="C422" s="3"/>
      <c r="D422" s="3"/>
      <c r="E422" s="57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1.25" customHeight="1" x14ac:dyDescent="0.25">
      <c r="A423" s="3"/>
      <c r="B423" s="3"/>
      <c r="C423" s="3"/>
      <c r="D423" s="3"/>
      <c r="E423" s="57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1.25" customHeight="1" x14ac:dyDescent="0.25">
      <c r="A424" s="3"/>
      <c r="B424" s="3"/>
      <c r="C424" s="3"/>
      <c r="D424" s="3"/>
      <c r="E424" s="57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1.25" customHeight="1" x14ac:dyDescent="0.25">
      <c r="A425" s="3"/>
      <c r="B425" s="3"/>
      <c r="C425" s="3"/>
      <c r="D425" s="3"/>
      <c r="E425" s="57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1.25" customHeight="1" x14ac:dyDescent="0.25">
      <c r="A426" s="3"/>
      <c r="B426" s="3"/>
      <c r="C426" s="3"/>
      <c r="D426" s="3"/>
      <c r="E426" s="57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1.25" customHeight="1" x14ac:dyDescent="0.25">
      <c r="A427" s="3"/>
      <c r="B427" s="3"/>
      <c r="C427" s="3"/>
      <c r="D427" s="3"/>
      <c r="E427" s="57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1.25" customHeight="1" x14ac:dyDescent="0.25">
      <c r="A428" s="3"/>
      <c r="B428" s="3"/>
      <c r="C428" s="3"/>
      <c r="D428" s="3"/>
      <c r="E428" s="57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1.25" customHeight="1" x14ac:dyDescent="0.25">
      <c r="A429" s="3"/>
      <c r="B429" s="3"/>
      <c r="C429" s="3"/>
      <c r="D429" s="3"/>
      <c r="E429" s="57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1.25" customHeight="1" x14ac:dyDescent="0.25">
      <c r="A430" s="3"/>
      <c r="B430" s="3"/>
      <c r="C430" s="3"/>
      <c r="D430" s="3"/>
      <c r="E430" s="57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1.25" customHeight="1" x14ac:dyDescent="0.25">
      <c r="A431" s="3"/>
      <c r="B431" s="3"/>
      <c r="C431" s="3"/>
      <c r="D431" s="3"/>
      <c r="E431" s="57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1.25" customHeight="1" x14ac:dyDescent="0.25">
      <c r="A432" s="3"/>
      <c r="B432" s="3"/>
      <c r="C432" s="3"/>
      <c r="D432" s="3"/>
      <c r="E432" s="57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1.25" customHeight="1" x14ac:dyDescent="0.25">
      <c r="A433" s="3"/>
      <c r="B433" s="3"/>
      <c r="C433" s="3"/>
      <c r="D433" s="3"/>
      <c r="E433" s="57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1.25" customHeight="1" x14ac:dyDescent="0.25">
      <c r="A434" s="3"/>
      <c r="B434" s="3"/>
      <c r="C434" s="3"/>
      <c r="D434" s="3"/>
      <c r="E434" s="57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1.25" customHeight="1" x14ac:dyDescent="0.25">
      <c r="A435" s="3"/>
      <c r="B435" s="3"/>
      <c r="C435" s="3"/>
      <c r="D435" s="3"/>
      <c r="E435" s="57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1.25" customHeight="1" x14ac:dyDescent="0.25">
      <c r="A436" s="3"/>
      <c r="B436" s="3"/>
      <c r="C436" s="3"/>
      <c r="D436" s="3"/>
      <c r="E436" s="57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1.25" customHeight="1" x14ac:dyDescent="0.25">
      <c r="A437" s="3"/>
      <c r="B437" s="3"/>
      <c r="C437" s="3"/>
      <c r="D437" s="3"/>
      <c r="E437" s="57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1.25" customHeight="1" x14ac:dyDescent="0.25">
      <c r="A438" s="3"/>
      <c r="B438" s="3"/>
      <c r="C438" s="3"/>
      <c r="D438" s="3"/>
      <c r="E438" s="57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1.25" customHeight="1" x14ac:dyDescent="0.25">
      <c r="A439" s="3"/>
      <c r="B439" s="3"/>
      <c r="C439" s="3"/>
      <c r="D439" s="3"/>
      <c r="E439" s="57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1.25" customHeight="1" x14ac:dyDescent="0.25">
      <c r="A440" s="3"/>
      <c r="B440" s="3"/>
      <c r="C440" s="3"/>
      <c r="D440" s="3"/>
      <c r="E440" s="57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1.25" customHeight="1" x14ac:dyDescent="0.25">
      <c r="A441" s="3"/>
      <c r="B441" s="3"/>
      <c r="C441" s="3"/>
      <c r="D441" s="3"/>
      <c r="E441" s="57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1.25" customHeight="1" x14ac:dyDescent="0.25">
      <c r="A442" s="3"/>
      <c r="B442" s="3"/>
      <c r="C442" s="3"/>
      <c r="D442" s="3"/>
      <c r="E442" s="57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1.25" customHeight="1" x14ac:dyDescent="0.25">
      <c r="A443" s="3"/>
      <c r="B443" s="3"/>
      <c r="C443" s="3"/>
      <c r="D443" s="3"/>
      <c r="E443" s="57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1.25" customHeight="1" x14ac:dyDescent="0.25">
      <c r="A444" s="3"/>
      <c r="B444" s="3"/>
      <c r="C444" s="3"/>
      <c r="D444" s="3"/>
      <c r="E444" s="57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1.25" customHeight="1" x14ac:dyDescent="0.25">
      <c r="A445" s="3"/>
      <c r="B445" s="3"/>
      <c r="C445" s="3"/>
      <c r="D445" s="3"/>
      <c r="E445" s="57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1.25" customHeight="1" x14ac:dyDescent="0.25">
      <c r="A446" s="3"/>
      <c r="B446" s="3"/>
      <c r="C446" s="3"/>
      <c r="D446" s="3"/>
      <c r="E446" s="57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1.25" customHeight="1" x14ac:dyDescent="0.25">
      <c r="A447" s="3"/>
      <c r="B447" s="3"/>
      <c r="C447" s="3"/>
      <c r="D447" s="3"/>
      <c r="E447" s="57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1.25" customHeight="1" x14ac:dyDescent="0.25">
      <c r="A448" s="3"/>
      <c r="B448" s="3"/>
      <c r="C448" s="3"/>
      <c r="D448" s="3"/>
      <c r="E448" s="57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1.25" customHeight="1" x14ac:dyDescent="0.25">
      <c r="A449" s="3"/>
      <c r="B449" s="3"/>
      <c r="C449" s="3"/>
      <c r="D449" s="3"/>
      <c r="E449" s="57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1.25" customHeight="1" x14ac:dyDescent="0.25">
      <c r="A450" s="3"/>
      <c r="B450" s="3"/>
      <c r="C450" s="3"/>
      <c r="D450" s="3"/>
      <c r="E450" s="57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1.25" customHeight="1" x14ac:dyDescent="0.25">
      <c r="A451" s="3"/>
      <c r="B451" s="3"/>
      <c r="C451" s="3"/>
      <c r="D451" s="3"/>
      <c r="E451" s="57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1.25" customHeight="1" x14ac:dyDescent="0.25">
      <c r="A452" s="3"/>
      <c r="B452" s="3"/>
      <c r="C452" s="3"/>
      <c r="D452" s="3"/>
      <c r="E452" s="57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1.25" customHeight="1" x14ac:dyDescent="0.25">
      <c r="A453" s="3"/>
      <c r="B453" s="3"/>
      <c r="C453" s="3"/>
      <c r="D453" s="3"/>
      <c r="E453" s="57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1.25" customHeight="1" x14ac:dyDescent="0.25">
      <c r="A454" s="3"/>
      <c r="B454" s="3"/>
      <c r="C454" s="3"/>
      <c r="D454" s="3"/>
      <c r="E454" s="57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1.25" customHeight="1" x14ac:dyDescent="0.25">
      <c r="A455" s="3"/>
      <c r="B455" s="3"/>
      <c r="C455" s="3"/>
      <c r="D455" s="3"/>
      <c r="E455" s="57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1.25" customHeight="1" x14ac:dyDescent="0.25">
      <c r="A456" s="3"/>
      <c r="B456" s="3"/>
      <c r="C456" s="3"/>
      <c r="D456" s="3"/>
      <c r="E456" s="57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1.25" customHeight="1" x14ac:dyDescent="0.25">
      <c r="A457" s="3"/>
      <c r="B457" s="3"/>
      <c r="C457" s="3"/>
      <c r="D457" s="3"/>
      <c r="E457" s="57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1.25" customHeight="1" x14ac:dyDescent="0.25">
      <c r="A458" s="3"/>
      <c r="B458" s="3"/>
      <c r="C458" s="3"/>
      <c r="D458" s="3"/>
      <c r="E458" s="57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1.25" customHeight="1" x14ac:dyDescent="0.25">
      <c r="A459" s="3"/>
      <c r="B459" s="3"/>
      <c r="C459" s="3"/>
      <c r="D459" s="3"/>
      <c r="E459" s="57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1.25" customHeight="1" x14ac:dyDescent="0.25">
      <c r="A460" s="3"/>
      <c r="B460" s="3"/>
      <c r="C460" s="3"/>
      <c r="D460" s="3"/>
      <c r="E460" s="57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1.25" customHeight="1" x14ac:dyDescent="0.25">
      <c r="A461" s="3"/>
      <c r="B461" s="3"/>
      <c r="C461" s="3"/>
      <c r="D461" s="3"/>
      <c r="E461" s="57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1.25" customHeight="1" x14ac:dyDescent="0.25">
      <c r="A462" s="3"/>
      <c r="B462" s="3"/>
      <c r="C462" s="3"/>
      <c r="D462" s="3"/>
      <c r="E462" s="57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1.25" customHeight="1" x14ac:dyDescent="0.25">
      <c r="A463" s="3"/>
      <c r="B463" s="3"/>
      <c r="C463" s="3"/>
      <c r="D463" s="3"/>
      <c r="E463" s="57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1.25" customHeight="1" x14ac:dyDescent="0.25">
      <c r="A464" s="3"/>
      <c r="B464" s="3"/>
      <c r="C464" s="3"/>
      <c r="D464" s="3"/>
      <c r="E464" s="57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1.25" customHeight="1" x14ac:dyDescent="0.25">
      <c r="A465" s="3"/>
      <c r="B465" s="3"/>
      <c r="C465" s="3"/>
      <c r="D465" s="3"/>
      <c r="E465" s="57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1.25" customHeight="1" x14ac:dyDescent="0.25">
      <c r="A466" s="3"/>
      <c r="B466" s="3"/>
      <c r="C466" s="3"/>
      <c r="D466" s="3"/>
      <c r="E466" s="57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1.25" customHeight="1" x14ac:dyDescent="0.25">
      <c r="A467" s="3"/>
      <c r="B467" s="3"/>
      <c r="C467" s="3"/>
      <c r="D467" s="3"/>
      <c r="E467" s="57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1.25" customHeight="1" x14ac:dyDescent="0.25">
      <c r="A468" s="3"/>
      <c r="B468" s="3"/>
      <c r="C468" s="3"/>
      <c r="D468" s="3"/>
      <c r="E468" s="57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1.25" customHeight="1" x14ac:dyDescent="0.25">
      <c r="A469" s="3"/>
      <c r="B469" s="3"/>
      <c r="C469" s="3"/>
      <c r="D469" s="3"/>
      <c r="E469" s="57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1.25" customHeight="1" x14ac:dyDescent="0.25">
      <c r="A470" s="3"/>
      <c r="B470" s="3"/>
      <c r="C470" s="3"/>
      <c r="D470" s="3"/>
      <c r="E470" s="57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1.25" customHeight="1" x14ac:dyDescent="0.25">
      <c r="A471" s="3"/>
      <c r="B471" s="3"/>
      <c r="C471" s="3"/>
      <c r="D471" s="3"/>
      <c r="E471" s="57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1.25" customHeight="1" x14ac:dyDescent="0.25">
      <c r="A472" s="3"/>
      <c r="B472" s="3"/>
      <c r="C472" s="3"/>
      <c r="D472" s="3"/>
      <c r="E472" s="57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1.25" customHeight="1" x14ac:dyDescent="0.25">
      <c r="A473" s="3"/>
      <c r="B473" s="3"/>
      <c r="C473" s="3"/>
      <c r="D473" s="3"/>
      <c r="E473" s="57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1.25" customHeight="1" x14ac:dyDescent="0.25">
      <c r="A474" s="3"/>
      <c r="B474" s="3"/>
      <c r="C474" s="3"/>
      <c r="D474" s="3"/>
      <c r="E474" s="57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1.25" customHeight="1" x14ac:dyDescent="0.25">
      <c r="A475" s="3"/>
      <c r="B475" s="3"/>
      <c r="C475" s="3"/>
      <c r="D475" s="3"/>
      <c r="E475" s="57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1.25" customHeight="1" x14ac:dyDescent="0.25">
      <c r="A476" s="3"/>
      <c r="B476" s="3"/>
      <c r="C476" s="3"/>
      <c r="D476" s="3"/>
      <c r="E476" s="57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1.25" customHeight="1" x14ac:dyDescent="0.25">
      <c r="A477" s="3"/>
      <c r="B477" s="3"/>
      <c r="C477" s="3"/>
      <c r="D477" s="3"/>
      <c r="E477" s="57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1.25" customHeight="1" x14ac:dyDescent="0.25">
      <c r="A478" s="3"/>
      <c r="B478" s="3"/>
      <c r="C478" s="3"/>
      <c r="D478" s="3"/>
      <c r="E478" s="57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1.25" customHeight="1" x14ac:dyDescent="0.25">
      <c r="A479" s="3"/>
      <c r="B479" s="3"/>
      <c r="C479" s="3"/>
      <c r="D479" s="3"/>
      <c r="E479" s="57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1.25" customHeight="1" x14ac:dyDescent="0.25">
      <c r="A480" s="3"/>
      <c r="B480" s="3"/>
      <c r="C480" s="3"/>
      <c r="D480" s="3"/>
      <c r="E480" s="57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1.25" customHeight="1" x14ac:dyDescent="0.25">
      <c r="A481" s="3"/>
      <c r="B481" s="3"/>
      <c r="C481" s="3"/>
      <c r="D481" s="3"/>
      <c r="E481" s="57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1.25" customHeight="1" x14ac:dyDescent="0.25">
      <c r="A482" s="3"/>
      <c r="B482" s="3"/>
      <c r="C482" s="3"/>
      <c r="D482" s="3"/>
      <c r="E482" s="57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1.25" customHeight="1" x14ac:dyDescent="0.25">
      <c r="A483" s="3"/>
      <c r="B483" s="3"/>
      <c r="C483" s="3"/>
      <c r="D483" s="3"/>
      <c r="E483" s="57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1.25" customHeight="1" x14ac:dyDescent="0.25">
      <c r="A484" s="3"/>
      <c r="B484" s="3"/>
      <c r="C484" s="3"/>
      <c r="D484" s="3"/>
      <c r="E484" s="57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1.25" customHeight="1" x14ac:dyDescent="0.25">
      <c r="A485" s="3"/>
      <c r="B485" s="3"/>
      <c r="C485" s="3"/>
      <c r="D485" s="3"/>
      <c r="E485" s="57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1.25" customHeight="1" x14ac:dyDescent="0.25">
      <c r="A486" s="3"/>
      <c r="B486" s="3"/>
      <c r="C486" s="3"/>
      <c r="D486" s="3"/>
      <c r="E486" s="57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1.25" customHeight="1" x14ac:dyDescent="0.25">
      <c r="A487" s="3"/>
      <c r="B487" s="3"/>
      <c r="C487" s="3"/>
      <c r="D487" s="3"/>
      <c r="E487" s="57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1.25" customHeight="1" x14ac:dyDescent="0.25">
      <c r="A488" s="3"/>
      <c r="B488" s="3"/>
      <c r="C488" s="3"/>
      <c r="D488" s="3"/>
      <c r="E488" s="57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1.25" customHeight="1" x14ac:dyDescent="0.25">
      <c r="A489" s="3"/>
      <c r="B489" s="3"/>
      <c r="C489" s="3"/>
      <c r="D489" s="3"/>
      <c r="E489" s="57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1.25" customHeight="1" x14ac:dyDescent="0.25">
      <c r="A490" s="3"/>
      <c r="B490" s="3"/>
      <c r="C490" s="3"/>
      <c r="D490" s="3"/>
      <c r="E490" s="57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1.25" customHeight="1" x14ac:dyDescent="0.25">
      <c r="A491" s="3"/>
      <c r="B491" s="3"/>
      <c r="C491" s="3"/>
      <c r="D491" s="3"/>
      <c r="E491" s="57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1.25" customHeight="1" x14ac:dyDescent="0.25">
      <c r="A492" s="3"/>
      <c r="B492" s="3"/>
      <c r="C492" s="3"/>
      <c r="D492" s="3"/>
      <c r="E492" s="57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1.25" customHeight="1" x14ac:dyDescent="0.25">
      <c r="A493" s="3"/>
      <c r="B493" s="3"/>
      <c r="C493" s="3"/>
      <c r="D493" s="3"/>
      <c r="E493" s="57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1.25" customHeight="1" x14ac:dyDescent="0.25">
      <c r="A494" s="3"/>
      <c r="B494" s="3"/>
      <c r="C494" s="3"/>
      <c r="D494" s="3"/>
      <c r="E494" s="57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1.25" customHeight="1" x14ac:dyDescent="0.25">
      <c r="A495" s="3"/>
      <c r="B495" s="3"/>
      <c r="C495" s="3"/>
      <c r="D495" s="3"/>
      <c r="E495" s="57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1.25" customHeight="1" x14ac:dyDescent="0.25">
      <c r="A496" s="3"/>
      <c r="B496" s="3"/>
      <c r="C496" s="3"/>
      <c r="D496" s="3"/>
      <c r="E496" s="57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1.25" customHeight="1" x14ac:dyDescent="0.25">
      <c r="A497" s="3"/>
      <c r="B497" s="3"/>
      <c r="C497" s="3"/>
      <c r="D497" s="3"/>
      <c r="E497" s="57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1.25" customHeight="1" x14ac:dyDescent="0.25">
      <c r="A498" s="3"/>
      <c r="B498" s="3"/>
      <c r="C498" s="3"/>
      <c r="D498" s="3"/>
      <c r="E498" s="57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1.25" customHeight="1" x14ac:dyDescent="0.25">
      <c r="A499" s="3"/>
      <c r="B499" s="3"/>
      <c r="C499" s="3"/>
      <c r="D499" s="3"/>
      <c r="E499" s="57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1.25" customHeight="1" x14ac:dyDescent="0.25">
      <c r="A500" s="3"/>
      <c r="B500" s="3"/>
      <c r="C500" s="3"/>
      <c r="D500" s="3"/>
      <c r="E500" s="57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1.25" customHeight="1" x14ac:dyDescent="0.25">
      <c r="A501" s="3"/>
      <c r="B501" s="3"/>
      <c r="C501" s="3"/>
      <c r="D501" s="3"/>
      <c r="E501" s="57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1.25" customHeight="1" x14ac:dyDescent="0.25">
      <c r="A502" s="3"/>
      <c r="B502" s="3"/>
      <c r="C502" s="3"/>
      <c r="D502" s="3"/>
      <c r="E502" s="57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1.25" customHeight="1" x14ac:dyDescent="0.25">
      <c r="A503" s="3"/>
      <c r="B503" s="3"/>
      <c r="C503" s="3"/>
      <c r="D503" s="3"/>
      <c r="E503" s="57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1.25" customHeight="1" x14ac:dyDescent="0.25">
      <c r="A504" s="3"/>
      <c r="B504" s="3"/>
      <c r="C504" s="3"/>
      <c r="D504" s="3"/>
      <c r="E504" s="57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1.25" customHeight="1" x14ac:dyDescent="0.25">
      <c r="A505" s="3"/>
      <c r="B505" s="3"/>
      <c r="C505" s="3"/>
      <c r="D505" s="3"/>
      <c r="E505" s="57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1.25" customHeight="1" x14ac:dyDescent="0.25">
      <c r="A506" s="3"/>
      <c r="B506" s="3"/>
      <c r="C506" s="3"/>
      <c r="D506" s="3"/>
      <c r="E506" s="57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1.25" customHeight="1" x14ac:dyDescent="0.25">
      <c r="A507" s="3"/>
      <c r="B507" s="3"/>
      <c r="C507" s="3"/>
      <c r="D507" s="3"/>
      <c r="E507" s="57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1.25" customHeight="1" x14ac:dyDescent="0.25">
      <c r="A508" s="3"/>
      <c r="B508" s="3"/>
      <c r="C508" s="3"/>
      <c r="D508" s="3"/>
      <c r="E508" s="57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1.25" customHeight="1" x14ac:dyDescent="0.25">
      <c r="A509" s="3"/>
      <c r="B509" s="3"/>
      <c r="C509" s="3"/>
      <c r="D509" s="3"/>
      <c r="E509" s="57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1.25" customHeight="1" x14ac:dyDescent="0.25">
      <c r="A510" s="3"/>
      <c r="B510" s="3"/>
      <c r="C510" s="3"/>
      <c r="D510" s="3"/>
      <c r="E510" s="57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1.25" customHeight="1" x14ac:dyDescent="0.25">
      <c r="A511" s="3"/>
      <c r="B511" s="3"/>
      <c r="C511" s="3"/>
      <c r="D511" s="3"/>
      <c r="E511" s="57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1.25" customHeight="1" x14ac:dyDescent="0.25">
      <c r="A512" s="3"/>
      <c r="B512" s="3"/>
      <c r="C512" s="3"/>
      <c r="D512" s="3"/>
      <c r="E512" s="57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1.25" customHeight="1" x14ac:dyDescent="0.25">
      <c r="A513" s="3"/>
      <c r="B513" s="3"/>
      <c r="C513" s="3"/>
      <c r="D513" s="3"/>
      <c r="E513" s="57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1.25" customHeight="1" x14ac:dyDescent="0.25">
      <c r="A514" s="3"/>
      <c r="B514" s="3"/>
      <c r="C514" s="3"/>
      <c r="D514" s="3"/>
      <c r="E514" s="57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1.25" customHeight="1" x14ac:dyDescent="0.25">
      <c r="A515" s="3"/>
      <c r="B515" s="3"/>
      <c r="C515" s="3"/>
      <c r="D515" s="3"/>
      <c r="E515" s="57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1.25" customHeight="1" x14ac:dyDescent="0.25">
      <c r="A516" s="3"/>
      <c r="B516" s="3"/>
      <c r="C516" s="3"/>
      <c r="D516" s="3"/>
      <c r="E516" s="57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1.25" customHeight="1" x14ac:dyDescent="0.25">
      <c r="A517" s="3"/>
      <c r="B517" s="3"/>
      <c r="C517" s="3"/>
      <c r="D517" s="3"/>
      <c r="E517" s="57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1.25" customHeight="1" x14ac:dyDescent="0.25">
      <c r="A518" s="3"/>
      <c r="B518" s="3"/>
      <c r="C518" s="3"/>
      <c r="D518" s="3"/>
      <c r="E518" s="57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1.25" customHeight="1" x14ac:dyDescent="0.25">
      <c r="A519" s="3"/>
      <c r="B519" s="3"/>
      <c r="C519" s="3"/>
      <c r="D519" s="3"/>
      <c r="E519" s="57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1.25" customHeight="1" x14ac:dyDescent="0.25">
      <c r="A520" s="3"/>
      <c r="B520" s="3"/>
      <c r="C520" s="3"/>
      <c r="D520" s="3"/>
      <c r="E520" s="57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1.25" customHeight="1" x14ac:dyDescent="0.25">
      <c r="A521" s="3"/>
      <c r="B521" s="3"/>
      <c r="C521" s="3"/>
      <c r="D521" s="3"/>
      <c r="E521" s="57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1.25" customHeight="1" x14ac:dyDescent="0.25">
      <c r="A522" s="3"/>
      <c r="B522" s="3"/>
      <c r="C522" s="3"/>
      <c r="D522" s="3"/>
      <c r="E522" s="57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1.25" customHeight="1" x14ac:dyDescent="0.25">
      <c r="A523" s="3"/>
      <c r="B523" s="3"/>
      <c r="C523" s="3"/>
      <c r="D523" s="3"/>
      <c r="E523" s="57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1.25" customHeight="1" x14ac:dyDescent="0.25">
      <c r="A524" s="3"/>
      <c r="B524" s="3"/>
      <c r="C524" s="3"/>
      <c r="D524" s="3"/>
      <c r="E524" s="57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1.25" customHeight="1" x14ac:dyDescent="0.25">
      <c r="A525" s="3"/>
      <c r="B525" s="3"/>
      <c r="C525" s="3"/>
      <c r="D525" s="3"/>
      <c r="E525" s="57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1.25" customHeight="1" x14ac:dyDescent="0.25">
      <c r="A526" s="3"/>
      <c r="B526" s="3"/>
      <c r="C526" s="3"/>
      <c r="D526" s="3"/>
      <c r="E526" s="57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1.25" customHeight="1" x14ac:dyDescent="0.25">
      <c r="A527" s="3"/>
      <c r="B527" s="3"/>
      <c r="C527" s="3"/>
      <c r="D527" s="3"/>
      <c r="E527" s="57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1.25" customHeight="1" x14ac:dyDescent="0.25">
      <c r="A528" s="3"/>
      <c r="B528" s="3"/>
      <c r="C528" s="3"/>
      <c r="D528" s="3"/>
      <c r="E528" s="57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1.25" customHeight="1" x14ac:dyDescent="0.25">
      <c r="A529" s="3"/>
      <c r="B529" s="3"/>
      <c r="C529" s="3"/>
      <c r="D529" s="3"/>
      <c r="E529" s="57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1.25" customHeight="1" x14ac:dyDescent="0.25">
      <c r="A530" s="3"/>
      <c r="B530" s="3"/>
      <c r="C530" s="3"/>
      <c r="D530" s="3"/>
      <c r="E530" s="57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1.25" customHeight="1" x14ac:dyDescent="0.25">
      <c r="A531" s="3"/>
      <c r="B531" s="3"/>
      <c r="C531" s="3"/>
      <c r="D531" s="3"/>
      <c r="E531" s="57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1.25" customHeight="1" x14ac:dyDescent="0.25">
      <c r="A532" s="3"/>
      <c r="B532" s="3"/>
      <c r="C532" s="3"/>
      <c r="D532" s="3"/>
      <c r="E532" s="57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1.25" customHeight="1" x14ac:dyDescent="0.25">
      <c r="A533" s="3"/>
      <c r="B533" s="3"/>
      <c r="C533" s="3"/>
      <c r="D533" s="3"/>
      <c r="E533" s="57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1.25" customHeight="1" x14ac:dyDescent="0.25">
      <c r="A534" s="3"/>
      <c r="B534" s="3"/>
      <c r="C534" s="3"/>
      <c r="D534" s="3"/>
      <c r="E534" s="57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1.25" customHeight="1" x14ac:dyDescent="0.25">
      <c r="A535" s="3"/>
      <c r="B535" s="3"/>
      <c r="C535" s="3"/>
      <c r="D535" s="3"/>
      <c r="E535" s="57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1.25" customHeight="1" x14ac:dyDescent="0.25">
      <c r="A536" s="3"/>
      <c r="B536" s="3"/>
      <c r="C536" s="3"/>
      <c r="D536" s="3"/>
      <c r="E536" s="57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1.25" customHeight="1" x14ac:dyDescent="0.25">
      <c r="A537" s="3"/>
      <c r="B537" s="3"/>
      <c r="C537" s="3"/>
      <c r="D537" s="3"/>
      <c r="E537" s="57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1.25" customHeight="1" x14ac:dyDescent="0.25">
      <c r="A538" s="3"/>
      <c r="B538" s="3"/>
      <c r="C538" s="3"/>
      <c r="D538" s="3"/>
      <c r="E538" s="57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1.25" customHeight="1" x14ac:dyDescent="0.25">
      <c r="A539" s="3"/>
      <c r="B539" s="3"/>
      <c r="C539" s="3"/>
      <c r="D539" s="3"/>
      <c r="E539" s="57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1.25" customHeight="1" x14ac:dyDescent="0.25">
      <c r="A540" s="3"/>
      <c r="B540" s="3"/>
      <c r="C540" s="3"/>
      <c r="D540" s="3"/>
      <c r="E540" s="57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1.25" customHeight="1" x14ac:dyDescent="0.25">
      <c r="A541" s="3"/>
      <c r="B541" s="3"/>
      <c r="C541" s="3"/>
      <c r="D541" s="3"/>
      <c r="E541" s="57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1.25" customHeight="1" x14ac:dyDescent="0.25">
      <c r="A542" s="3"/>
      <c r="B542" s="3"/>
      <c r="C542" s="3"/>
      <c r="D542" s="3"/>
      <c r="E542" s="57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1.25" customHeight="1" x14ac:dyDescent="0.25">
      <c r="A543" s="3"/>
      <c r="B543" s="3"/>
      <c r="C543" s="3"/>
      <c r="D543" s="3"/>
      <c r="E543" s="57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1.25" customHeight="1" x14ac:dyDescent="0.25">
      <c r="A544" s="3"/>
      <c r="B544" s="3"/>
      <c r="C544" s="3"/>
      <c r="D544" s="3"/>
      <c r="E544" s="57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1.25" customHeight="1" x14ac:dyDescent="0.25">
      <c r="A545" s="3"/>
      <c r="B545" s="3"/>
      <c r="C545" s="3"/>
      <c r="D545" s="3"/>
      <c r="E545" s="57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1.25" customHeight="1" x14ac:dyDescent="0.25">
      <c r="A546" s="3"/>
      <c r="B546" s="3"/>
      <c r="C546" s="3"/>
      <c r="D546" s="3"/>
      <c r="E546" s="57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1.25" customHeight="1" x14ac:dyDescent="0.25">
      <c r="A547" s="3"/>
      <c r="B547" s="3"/>
      <c r="C547" s="3"/>
      <c r="D547" s="3"/>
      <c r="E547" s="57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1.25" customHeight="1" x14ac:dyDescent="0.25">
      <c r="A548" s="3"/>
      <c r="B548" s="3"/>
      <c r="C548" s="3"/>
      <c r="D548" s="3"/>
      <c r="E548" s="57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1.25" customHeight="1" x14ac:dyDescent="0.25">
      <c r="A549" s="3"/>
      <c r="B549" s="3"/>
      <c r="C549" s="3"/>
      <c r="D549" s="3"/>
      <c r="E549" s="57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1.25" customHeight="1" x14ac:dyDescent="0.25">
      <c r="A550" s="3"/>
      <c r="B550" s="3"/>
      <c r="C550" s="3"/>
      <c r="D550" s="3"/>
      <c r="E550" s="57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1.25" customHeight="1" x14ac:dyDescent="0.25">
      <c r="A551" s="3"/>
      <c r="B551" s="3"/>
      <c r="C551" s="3"/>
      <c r="D551" s="3"/>
      <c r="E551" s="57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1.25" customHeight="1" x14ac:dyDescent="0.25">
      <c r="A552" s="3"/>
      <c r="B552" s="3"/>
      <c r="C552" s="3"/>
      <c r="D552" s="3"/>
      <c r="E552" s="57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1.25" customHeight="1" x14ac:dyDescent="0.25">
      <c r="A553" s="3"/>
      <c r="B553" s="3"/>
      <c r="C553" s="3"/>
      <c r="D553" s="3"/>
      <c r="E553" s="57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1.25" customHeight="1" x14ac:dyDescent="0.25">
      <c r="A554" s="3"/>
      <c r="B554" s="3"/>
      <c r="C554" s="3"/>
      <c r="D554" s="3"/>
      <c r="E554" s="57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1.25" customHeight="1" x14ac:dyDescent="0.25">
      <c r="A555" s="3"/>
      <c r="B555" s="3"/>
      <c r="C555" s="3"/>
      <c r="D555" s="3"/>
      <c r="E555" s="57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1.25" customHeight="1" x14ac:dyDescent="0.25">
      <c r="A556" s="3"/>
      <c r="B556" s="3"/>
      <c r="C556" s="3"/>
      <c r="D556" s="3"/>
      <c r="E556" s="57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1.25" customHeight="1" x14ac:dyDescent="0.25">
      <c r="A557" s="3"/>
      <c r="B557" s="3"/>
      <c r="C557" s="3"/>
      <c r="D557" s="3"/>
      <c r="E557" s="57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1.25" customHeight="1" x14ac:dyDescent="0.25">
      <c r="A558" s="3"/>
      <c r="B558" s="3"/>
      <c r="C558" s="3"/>
      <c r="D558" s="3"/>
      <c r="E558" s="57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1.25" customHeight="1" x14ac:dyDescent="0.25">
      <c r="A559" s="3"/>
      <c r="B559" s="3"/>
      <c r="C559" s="3"/>
      <c r="D559" s="3"/>
      <c r="E559" s="57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1.25" customHeight="1" x14ac:dyDescent="0.25">
      <c r="A560" s="3"/>
      <c r="B560" s="3"/>
      <c r="C560" s="3"/>
      <c r="D560" s="3"/>
      <c r="E560" s="57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1.25" customHeight="1" x14ac:dyDescent="0.25">
      <c r="A561" s="3"/>
      <c r="B561" s="3"/>
      <c r="C561" s="3"/>
      <c r="D561" s="3"/>
      <c r="E561" s="57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1.25" customHeight="1" x14ac:dyDescent="0.25">
      <c r="A562" s="3"/>
      <c r="B562" s="3"/>
      <c r="C562" s="3"/>
      <c r="D562" s="3"/>
      <c r="E562" s="57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1.25" customHeight="1" x14ac:dyDescent="0.25">
      <c r="A563" s="3"/>
      <c r="B563" s="3"/>
      <c r="C563" s="3"/>
      <c r="D563" s="3"/>
      <c r="E563" s="57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1.25" customHeight="1" x14ac:dyDescent="0.25">
      <c r="A564" s="3"/>
      <c r="B564" s="3"/>
      <c r="C564" s="3"/>
      <c r="D564" s="3"/>
      <c r="E564" s="57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1.25" customHeight="1" x14ac:dyDescent="0.25">
      <c r="A565" s="3"/>
      <c r="B565" s="3"/>
      <c r="C565" s="3"/>
      <c r="D565" s="3"/>
      <c r="E565" s="57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1.25" customHeight="1" x14ac:dyDescent="0.25">
      <c r="A566" s="3"/>
      <c r="B566" s="3"/>
      <c r="C566" s="3"/>
      <c r="D566" s="3"/>
      <c r="E566" s="57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1.25" customHeight="1" x14ac:dyDescent="0.25">
      <c r="A567" s="3"/>
      <c r="B567" s="3"/>
      <c r="C567" s="3"/>
      <c r="D567" s="3"/>
      <c r="E567" s="57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1.25" customHeight="1" x14ac:dyDescent="0.25">
      <c r="A568" s="3"/>
      <c r="B568" s="3"/>
      <c r="C568" s="3"/>
      <c r="D568" s="3"/>
      <c r="E568" s="57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1.25" customHeight="1" x14ac:dyDescent="0.25">
      <c r="A569" s="3"/>
      <c r="B569" s="3"/>
      <c r="C569" s="3"/>
      <c r="D569" s="3"/>
      <c r="E569" s="57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1.25" customHeight="1" x14ac:dyDescent="0.25">
      <c r="A570" s="3"/>
      <c r="B570" s="3"/>
      <c r="C570" s="3"/>
      <c r="D570" s="3"/>
      <c r="E570" s="57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1.25" customHeight="1" x14ac:dyDescent="0.25">
      <c r="A571" s="3"/>
      <c r="B571" s="3"/>
      <c r="C571" s="3"/>
      <c r="D571" s="3"/>
      <c r="E571" s="57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1.25" customHeight="1" x14ac:dyDescent="0.25">
      <c r="A572" s="3"/>
      <c r="B572" s="3"/>
      <c r="C572" s="3"/>
      <c r="D572" s="3"/>
      <c r="E572" s="57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1.25" customHeight="1" x14ac:dyDescent="0.25">
      <c r="A573" s="3"/>
      <c r="B573" s="3"/>
      <c r="C573" s="3"/>
      <c r="D573" s="3"/>
      <c r="E573" s="57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1.25" customHeight="1" x14ac:dyDescent="0.25">
      <c r="A574" s="3"/>
      <c r="B574" s="3"/>
      <c r="C574" s="3"/>
      <c r="D574" s="3"/>
      <c r="E574" s="57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1.25" customHeight="1" x14ac:dyDescent="0.25">
      <c r="A575" s="3"/>
      <c r="B575" s="3"/>
      <c r="C575" s="3"/>
      <c r="D575" s="3"/>
      <c r="E575" s="57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1.25" customHeight="1" x14ac:dyDescent="0.25">
      <c r="A576" s="3"/>
      <c r="B576" s="3"/>
      <c r="C576" s="3"/>
      <c r="D576" s="3"/>
      <c r="E576" s="57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1.25" customHeight="1" x14ac:dyDescent="0.25">
      <c r="A577" s="3"/>
      <c r="B577" s="3"/>
      <c r="C577" s="3"/>
      <c r="D577" s="3"/>
      <c r="E577" s="57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1.25" customHeight="1" x14ac:dyDescent="0.25">
      <c r="A578" s="3"/>
      <c r="B578" s="3"/>
      <c r="C578" s="3"/>
      <c r="D578" s="3"/>
      <c r="E578" s="57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1.25" customHeight="1" x14ac:dyDescent="0.25">
      <c r="A579" s="3"/>
      <c r="B579" s="3"/>
      <c r="C579" s="3"/>
      <c r="D579" s="3"/>
      <c r="E579" s="57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1.25" customHeight="1" x14ac:dyDescent="0.25">
      <c r="A580" s="3"/>
      <c r="B580" s="3"/>
      <c r="C580" s="3"/>
      <c r="D580" s="3"/>
      <c r="E580" s="57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1.25" customHeight="1" x14ac:dyDescent="0.25">
      <c r="A581" s="3"/>
      <c r="B581" s="3"/>
      <c r="C581" s="3"/>
      <c r="D581" s="3"/>
      <c r="E581" s="57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1.25" customHeight="1" x14ac:dyDescent="0.25">
      <c r="A582" s="3"/>
      <c r="B582" s="3"/>
      <c r="C582" s="3"/>
      <c r="D582" s="3"/>
      <c r="E582" s="57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1.25" customHeight="1" x14ac:dyDescent="0.25">
      <c r="A583" s="3"/>
      <c r="B583" s="3"/>
      <c r="C583" s="3"/>
      <c r="D583" s="3"/>
      <c r="E583" s="57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1.25" customHeight="1" x14ac:dyDescent="0.25">
      <c r="A584" s="3"/>
      <c r="B584" s="3"/>
      <c r="C584" s="3"/>
      <c r="D584" s="3"/>
      <c r="E584" s="57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1.25" customHeight="1" x14ac:dyDescent="0.25">
      <c r="A585" s="3"/>
      <c r="B585" s="3"/>
      <c r="C585" s="3"/>
      <c r="D585" s="3"/>
      <c r="E585" s="57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1.25" customHeight="1" x14ac:dyDescent="0.25">
      <c r="A586" s="3"/>
      <c r="B586" s="3"/>
      <c r="C586" s="3"/>
      <c r="D586" s="3"/>
      <c r="E586" s="57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1.25" customHeight="1" x14ac:dyDescent="0.25">
      <c r="A587" s="3"/>
      <c r="B587" s="3"/>
      <c r="C587" s="3"/>
      <c r="D587" s="3"/>
      <c r="E587" s="57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1.25" customHeight="1" x14ac:dyDescent="0.25">
      <c r="A588" s="3"/>
      <c r="B588" s="3"/>
      <c r="C588" s="3"/>
      <c r="D588" s="3"/>
      <c r="E588" s="57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1.25" customHeight="1" x14ac:dyDescent="0.25">
      <c r="A589" s="3"/>
      <c r="B589" s="3"/>
      <c r="C589" s="3"/>
      <c r="D589" s="3"/>
      <c r="E589" s="57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1.25" customHeight="1" x14ac:dyDescent="0.25">
      <c r="A590" s="3"/>
      <c r="B590" s="3"/>
      <c r="C590" s="3"/>
      <c r="D590" s="3"/>
      <c r="E590" s="57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1.25" customHeight="1" x14ac:dyDescent="0.25">
      <c r="A591" s="3"/>
      <c r="B591" s="3"/>
      <c r="C591" s="3"/>
      <c r="D591" s="3"/>
      <c r="E591" s="57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1.25" customHeight="1" x14ac:dyDescent="0.25">
      <c r="A592" s="3"/>
      <c r="B592" s="3"/>
      <c r="C592" s="3"/>
      <c r="D592" s="3"/>
      <c r="E592" s="57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1.25" customHeight="1" x14ac:dyDescent="0.25">
      <c r="A593" s="3"/>
      <c r="B593" s="3"/>
      <c r="C593" s="3"/>
      <c r="D593" s="3"/>
      <c r="E593" s="57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1.25" customHeight="1" x14ac:dyDescent="0.25">
      <c r="A594" s="3"/>
      <c r="B594" s="3"/>
      <c r="C594" s="3"/>
      <c r="D594" s="3"/>
      <c r="E594" s="57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1.25" customHeight="1" x14ac:dyDescent="0.25">
      <c r="A595" s="3"/>
      <c r="B595" s="3"/>
      <c r="C595" s="3"/>
      <c r="D595" s="3"/>
      <c r="E595" s="57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1.25" customHeight="1" x14ac:dyDescent="0.25">
      <c r="A596" s="3"/>
      <c r="B596" s="3"/>
      <c r="C596" s="3"/>
      <c r="D596" s="3"/>
      <c r="E596" s="57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1.25" customHeight="1" x14ac:dyDescent="0.25">
      <c r="A597" s="3"/>
      <c r="B597" s="3"/>
      <c r="C597" s="3"/>
      <c r="D597" s="3"/>
      <c r="E597" s="57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1.25" customHeight="1" x14ac:dyDescent="0.25">
      <c r="A598" s="3"/>
      <c r="B598" s="3"/>
      <c r="C598" s="3"/>
      <c r="D598" s="3"/>
      <c r="E598" s="57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1.25" customHeight="1" x14ac:dyDescent="0.25">
      <c r="A599" s="3"/>
      <c r="B599" s="3"/>
      <c r="C599" s="3"/>
      <c r="D599" s="3"/>
      <c r="E599" s="57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1.25" customHeight="1" x14ac:dyDescent="0.25">
      <c r="A600" s="3"/>
      <c r="B600" s="3"/>
      <c r="C600" s="3"/>
      <c r="D600" s="3"/>
      <c r="E600" s="57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1.25" customHeight="1" x14ac:dyDescent="0.25">
      <c r="A601" s="3"/>
      <c r="B601" s="3"/>
      <c r="C601" s="3"/>
      <c r="D601" s="3"/>
      <c r="E601" s="57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1.25" customHeight="1" x14ac:dyDescent="0.25">
      <c r="A602" s="3"/>
      <c r="B602" s="3"/>
      <c r="C602" s="3"/>
      <c r="D602" s="3"/>
      <c r="E602" s="57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1.25" customHeight="1" x14ac:dyDescent="0.25">
      <c r="A603" s="3"/>
      <c r="B603" s="3"/>
      <c r="C603" s="3"/>
      <c r="D603" s="3"/>
      <c r="E603" s="57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1.25" customHeight="1" x14ac:dyDescent="0.25">
      <c r="A604" s="3"/>
      <c r="B604" s="3"/>
      <c r="C604" s="3"/>
      <c r="D604" s="3"/>
      <c r="E604" s="57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1.25" customHeight="1" x14ac:dyDescent="0.25">
      <c r="A605" s="3"/>
      <c r="B605" s="3"/>
      <c r="C605" s="3"/>
      <c r="D605" s="3"/>
      <c r="E605" s="57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1.25" customHeight="1" x14ac:dyDescent="0.25">
      <c r="A606" s="3"/>
      <c r="B606" s="3"/>
      <c r="C606" s="3"/>
      <c r="D606" s="3"/>
      <c r="E606" s="57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1.25" customHeight="1" x14ac:dyDescent="0.25">
      <c r="A607" s="3"/>
      <c r="B607" s="3"/>
      <c r="C607" s="3"/>
      <c r="D607" s="3"/>
      <c r="E607" s="57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1.25" customHeight="1" x14ac:dyDescent="0.25">
      <c r="A608" s="3"/>
      <c r="B608" s="3"/>
      <c r="C608" s="3"/>
      <c r="D608" s="3"/>
      <c r="E608" s="57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1.25" customHeight="1" x14ac:dyDescent="0.25">
      <c r="A609" s="3"/>
      <c r="B609" s="3"/>
      <c r="C609" s="3"/>
      <c r="D609" s="3"/>
      <c r="E609" s="57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1.25" customHeight="1" x14ac:dyDescent="0.25">
      <c r="A610" s="3"/>
      <c r="B610" s="3"/>
      <c r="C610" s="3"/>
      <c r="D610" s="3"/>
      <c r="E610" s="57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1.25" customHeight="1" x14ac:dyDescent="0.25">
      <c r="A611" s="3"/>
      <c r="B611" s="3"/>
      <c r="C611" s="3"/>
      <c r="D611" s="3"/>
      <c r="E611" s="57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1.25" customHeight="1" x14ac:dyDescent="0.25">
      <c r="A612" s="3"/>
      <c r="B612" s="3"/>
      <c r="C612" s="3"/>
      <c r="D612" s="3"/>
      <c r="E612" s="57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1.25" customHeight="1" x14ac:dyDescent="0.25">
      <c r="A613" s="3"/>
      <c r="B613" s="3"/>
      <c r="C613" s="3"/>
      <c r="D613" s="3"/>
      <c r="E613" s="57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1.25" customHeight="1" x14ac:dyDescent="0.25">
      <c r="A614" s="3"/>
      <c r="B614" s="3"/>
      <c r="C614" s="3"/>
      <c r="D614" s="3"/>
      <c r="E614" s="57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1.25" customHeight="1" x14ac:dyDescent="0.25">
      <c r="A615" s="3"/>
      <c r="B615" s="3"/>
      <c r="C615" s="3"/>
      <c r="D615" s="3"/>
      <c r="E615" s="57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1.25" customHeight="1" x14ac:dyDescent="0.25">
      <c r="A616" s="3"/>
      <c r="B616" s="3"/>
      <c r="C616" s="3"/>
      <c r="D616" s="3"/>
      <c r="E616" s="57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1.25" customHeight="1" x14ac:dyDescent="0.25">
      <c r="A617" s="3"/>
      <c r="B617" s="3"/>
      <c r="C617" s="3"/>
      <c r="D617" s="3"/>
      <c r="E617" s="57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1.25" customHeight="1" x14ac:dyDescent="0.25">
      <c r="A618" s="3"/>
      <c r="B618" s="3"/>
      <c r="C618" s="3"/>
      <c r="D618" s="3"/>
      <c r="E618" s="57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1.25" customHeight="1" x14ac:dyDescent="0.25">
      <c r="A619" s="3"/>
      <c r="B619" s="3"/>
      <c r="C619" s="3"/>
      <c r="D619" s="3"/>
      <c r="E619" s="57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1.25" customHeight="1" x14ac:dyDescent="0.25">
      <c r="A620" s="3"/>
      <c r="B620" s="3"/>
      <c r="C620" s="3"/>
      <c r="D620" s="3"/>
      <c r="E620" s="57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1.25" customHeight="1" x14ac:dyDescent="0.25">
      <c r="A621" s="3"/>
      <c r="B621" s="3"/>
      <c r="C621" s="3"/>
      <c r="D621" s="3"/>
      <c r="E621" s="57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1.25" customHeight="1" x14ac:dyDescent="0.25">
      <c r="A622" s="3"/>
      <c r="B622" s="3"/>
      <c r="C622" s="3"/>
      <c r="D622" s="3"/>
      <c r="E622" s="57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1.25" customHeight="1" x14ac:dyDescent="0.25">
      <c r="A623" s="3"/>
      <c r="B623" s="3"/>
      <c r="C623" s="3"/>
      <c r="D623" s="3"/>
      <c r="E623" s="57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1.25" customHeight="1" x14ac:dyDescent="0.25">
      <c r="A624" s="3"/>
      <c r="B624" s="3"/>
      <c r="C624" s="3"/>
      <c r="D624" s="3"/>
      <c r="E624" s="57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1.25" customHeight="1" x14ac:dyDescent="0.25">
      <c r="A625" s="3"/>
      <c r="B625" s="3"/>
      <c r="C625" s="3"/>
      <c r="D625" s="3"/>
      <c r="E625" s="57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1.25" customHeight="1" x14ac:dyDescent="0.25">
      <c r="A626" s="3"/>
      <c r="B626" s="3"/>
      <c r="C626" s="3"/>
      <c r="D626" s="3"/>
      <c r="E626" s="57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1.25" customHeight="1" x14ac:dyDescent="0.25">
      <c r="A627" s="3"/>
      <c r="B627" s="3"/>
      <c r="C627" s="3"/>
      <c r="D627" s="3"/>
      <c r="E627" s="57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1.25" customHeight="1" x14ac:dyDescent="0.25">
      <c r="A628" s="3"/>
      <c r="B628" s="3"/>
      <c r="C628" s="3"/>
      <c r="D628" s="3"/>
      <c r="E628" s="57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1.25" customHeight="1" x14ac:dyDescent="0.25">
      <c r="A629" s="3"/>
      <c r="B629" s="3"/>
      <c r="C629" s="3"/>
      <c r="D629" s="3"/>
      <c r="E629" s="57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1.25" customHeight="1" x14ac:dyDescent="0.25">
      <c r="A630" s="3"/>
      <c r="B630" s="3"/>
      <c r="C630" s="3"/>
      <c r="D630" s="3"/>
      <c r="E630" s="57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1.25" customHeight="1" x14ac:dyDescent="0.25">
      <c r="A631" s="3"/>
      <c r="B631" s="3"/>
      <c r="C631" s="3"/>
      <c r="D631" s="3"/>
      <c r="E631" s="57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1.25" customHeight="1" x14ac:dyDescent="0.25">
      <c r="A632" s="3"/>
      <c r="B632" s="3"/>
      <c r="C632" s="3"/>
      <c r="D632" s="3"/>
      <c r="E632" s="57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1.25" customHeight="1" x14ac:dyDescent="0.25">
      <c r="A633" s="3"/>
      <c r="B633" s="3"/>
      <c r="C633" s="3"/>
      <c r="D633" s="3"/>
      <c r="E633" s="57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1.25" customHeight="1" x14ac:dyDescent="0.25">
      <c r="A634" s="3"/>
      <c r="B634" s="3"/>
      <c r="C634" s="3"/>
      <c r="D634" s="3"/>
      <c r="E634" s="57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1.25" customHeight="1" x14ac:dyDescent="0.25">
      <c r="A635" s="3"/>
      <c r="B635" s="3"/>
      <c r="C635" s="3"/>
      <c r="D635" s="3"/>
      <c r="E635" s="57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1.25" customHeight="1" x14ac:dyDescent="0.25">
      <c r="A636" s="3"/>
      <c r="B636" s="3"/>
      <c r="C636" s="3"/>
      <c r="D636" s="3"/>
      <c r="E636" s="57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1.25" customHeight="1" x14ac:dyDescent="0.25">
      <c r="A637" s="3"/>
      <c r="B637" s="3"/>
      <c r="C637" s="3"/>
      <c r="D637" s="3"/>
      <c r="E637" s="57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1.25" customHeight="1" x14ac:dyDescent="0.25">
      <c r="A638" s="3"/>
      <c r="B638" s="3"/>
      <c r="C638" s="3"/>
      <c r="D638" s="3"/>
      <c r="E638" s="57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1.25" customHeight="1" x14ac:dyDescent="0.25">
      <c r="A639" s="3"/>
      <c r="B639" s="3"/>
      <c r="C639" s="3"/>
      <c r="D639" s="3"/>
      <c r="E639" s="57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1.25" customHeight="1" x14ac:dyDescent="0.25">
      <c r="A640" s="3"/>
      <c r="B640" s="3"/>
      <c r="C640" s="3"/>
      <c r="D640" s="3"/>
      <c r="E640" s="57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1.25" customHeight="1" x14ac:dyDescent="0.25">
      <c r="A641" s="3"/>
      <c r="B641" s="3"/>
      <c r="C641" s="3"/>
      <c r="D641" s="3"/>
      <c r="E641" s="57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1.25" customHeight="1" x14ac:dyDescent="0.25">
      <c r="A642" s="3"/>
      <c r="B642" s="3"/>
      <c r="C642" s="3"/>
      <c r="D642" s="3"/>
      <c r="E642" s="57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1.25" customHeight="1" x14ac:dyDescent="0.25">
      <c r="A643" s="3"/>
      <c r="B643" s="3"/>
      <c r="C643" s="3"/>
      <c r="D643" s="3"/>
      <c r="E643" s="57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1.25" customHeight="1" x14ac:dyDescent="0.25">
      <c r="A644" s="3"/>
      <c r="B644" s="3"/>
      <c r="C644" s="3"/>
      <c r="D644" s="3"/>
      <c r="E644" s="57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1.25" customHeight="1" x14ac:dyDescent="0.25">
      <c r="A645" s="3"/>
      <c r="B645" s="3"/>
      <c r="C645" s="3"/>
      <c r="D645" s="3"/>
      <c r="E645" s="57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1.25" customHeight="1" x14ac:dyDescent="0.25">
      <c r="A646" s="3"/>
      <c r="B646" s="3"/>
      <c r="C646" s="3"/>
      <c r="D646" s="3"/>
      <c r="E646" s="57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1.25" customHeight="1" x14ac:dyDescent="0.25">
      <c r="A647" s="3"/>
      <c r="B647" s="3"/>
      <c r="C647" s="3"/>
      <c r="D647" s="3"/>
      <c r="E647" s="57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1.25" customHeight="1" x14ac:dyDescent="0.25">
      <c r="A648" s="3"/>
      <c r="B648" s="3"/>
      <c r="C648" s="3"/>
      <c r="D648" s="3"/>
      <c r="E648" s="57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1.25" customHeight="1" x14ac:dyDescent="0.25">
      <c r="A649" s="3"/>
      <c r="B649" s="3"/>
      <c r="C649" s="3"/>
      <c r="D649" s="3"/>
      <c r="E649" s="57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1.25" customHeight="1" x14ac:dyDescent="0.25">
      <c r="A650" s="3"/>
      <c r="B650" s="3"/>
      <c r="C650" s="3"/>
      <c r="D650" s="3"/>
      <c r="E650" s="57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1.25" customHeight="1" x14ac:dyDescent="0.25">
      <c r="A651" s="3"/>
      <c r="B651" s="3"/>
      <c r="C651" s="3"/>
      <c r="D651" s="3"/>
      <c r="E651" s="57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1.25" customHeight="1" x14ac:dyDescent="0.25">
      <c r="A652" s="3"/>
      <c r="B652" s="3"/>
      <c r="C652" s="3"/>
      <c r="D652" s="3"/>
      <c r="E652" s="57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1.25" customHeight="1" x14ac:dyDescent="0.25">
      <c r="A653" s="3"/>
      <c r="B653" s="3"/>
      <c r="C653" s="3"/>
      <c r="D653" s="3"/>
      <c r="E653" s="57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1.25" customHeight="1" x14ac:dyDescent="0.25">
      <c r="A654" s="3"/>
      <c r="B654" s="3"/>
      <c r="C654" s="3"/>
      <c r="D654" s="3"/>
      <c r="E654" s="57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1.25" customHeight="1" x14ac:dyDescent="0.25">
      <c r="A655" s="3"/>
      <c r="B655" s="3"/>
      <c r="C655" s="3"/>
      <c r="D655" s="3"/>
      <c r="E655" s="57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1.25" customHeight="1" x14ac:dyDescent="0.25">
      <c r="A656" s="3"/>
      <c r="B656" s="3"/>
      <c r="C656" s="3"/>
      <c r="D656" s="3"/>
      <c r="E656" s="57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1.25" customHeight="1" x14ac:dyDescent="0.25">
      <c r="A657" s="3"/>
      <c r="B657" s="3"/>
      <c r="C657" s="3"/>
      <c r="D657" s="3"/>
      <c r="E657" s="57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1.25" customHeight="1" x14ac:dyDescent="0.25">
      <c r="A658" s="3"/>
      <c r="B658" s="3"/>
      <c r="C658" s="3"/>
      <c r="D658" s="3"/>
      <c r="E658" s="57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1.25" customHeight="1" x14ac:dyDescent="0.25">
      <c r="A659" s="3"/>
      <c r="B659" s="3"/>
      <c r="C659" s="3"/>
      <c r="D659" s="3"/>
      <c r="E659" s="57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1.25" customHeight="1" x14ac:dyDescent="0.25">
      <c r="A660" s="3"/>
      <c r="B660" s="3"/>
      <c r="C660" s="3"/>
      <c r="D660" s="3"/>
      <c r="E660" s="57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1.25" customHeight="1" x14ac:dyDescent="0.25">
      <c r="A661" s="3"/>
      <c r="B661" s="3"/>
      <c r="C661" s="3"/>
      <c r="D661" s="3"/>
      <c r="E661" s="57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1.25" customHeight="1" x14ac:dyDescent="0.25">
      <c r="A662" s="3"/>
      <c r="B662" s="3"/>
      <c r="C662" s="3"/>
      <c r="D662" s="3"/>
      <c r="E662" s="57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1.25" customHeight="1" x14ac:dyDescent="0.25">
      <c r="A663" s="3"/>
      <c r="B663" s="3"/>
      <c r="C663" s="3"/>
      <c r="D663" s="3"/>
      <c r="E663" s="57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1.25" customHeight="1" x14ac:dyDescent="0.25">
      <c r="A664" s="3"/>
      <c r="B664" s="3"/>
      <c r="C664" s="3"/>
      <c r="D664" s="3"/>
      <c r="E664" s="57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1.25" customHeight="1" x14ac:dyDescent="0.25">
      <c r="A665" s="3"/>
      <c r="B665" s="3"/>
      <c r="C665" s="3"/>
      <c r="D665" s="3"/>
      <c r="E665" s="57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1.25" customHeight="1" x14ac:dyDescent="0.25">
      <c r="A666" s="3"/>
      <c r="B666" s="3"/>
      <c r="C666" s="3"/>
      <c r="D666" s="3"/>
      <c r="E666" s="57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1.25" customHeight="1" x14ac:dyDescent="0.25">
      <c r="A667" s="3"/>
      <c r="B667" s="3"/>
      <c r="C667" s="3"/>
      <c r="D667" s="3"/>
      <c r="E667" s="57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1.25" customHeight="1" x14ac:dyDescent="0.25">
      <c r="A668" s="3"/>
      <c r="B668" s="3"/>
      <c r="C668" s="3"/>
      <c r="D668" s="3"/>
      <c r="E668" s="57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1.25" customHeight="1" x14ac:dyDescent="0.25">
      <c r="A669" s="3"/>
      <c r="B669" s="3"/>
      <c r="C669" s="3"/>
      <c r="D669" s="3"/>
      <c r="E669" s="57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1.25" customHeight="1" x14ac:dyDescent="0.25">
      <c r="A670" s="3"/>
      <c r="B670" s="3"/>
      <c r="C670" s="3"/>
      <c r="D670" s="3"/>
      <c r="E670" s="57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1.25" customHeight="1" x14ac:dyDescent="0.25">
      <c r="A671" s="3"/>
      <c r="B671" s="3"/>
      <c r="C671" s="3"/>
      <c r="D671" s="3"/>
      <c r="E671" s="57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1.25" customHeight="1" x14ac:dyDescent="0.25">
      <c r="A672" s="3"/>
      <c r="B672" s="3"/>
      <c r="C672" s="3"/>
      <c r="D672" s="3"/>
      <c r="E672" s="57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1.25" customHeight="1" x14ac:dyDescent="0.25">
      <c r="A673" s="3"/>
      <c r="B673" s="3"/>
      <c r="C673" s="3"/>
      <c r="D673" s="3"/>
      <c r="E673" s="57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1.25" customHeight="1" x14ac:dyDescent="0.25">
      <c r="A674" s="3"/>
      <c r="B674" s="3"/>
      <c r="C674" s="3"/>
      <c r="D674" s="3"/>
      <c r="E674" s="57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1.25" customHeight="1" x14ac:dyDescent="0.25">
      <c r="A675" s="3"/>
      <c r="B675" s="3"/>
      <c r="C675" s="3"/>
      <c r="D675" s="3"/>
      <c r="E675" s="57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1.25" customHeight="1" x14ac:dyDescent="0.25">
      <c r="A676" s="3"/>
      <c r="B676" s="3"/>
      <c r="C676" s="3"/>
      <c r="D676" s="3"/>
      <c r="E676" s="57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1.25" customHeight="1" x14ac:dyDescent="0.25">
      <c r="A677" s="3"/>
      <c r="B677" s="3"/>
      <c r="C677" s="3"/>
      <c r="D677" s="3"/>
      <c r="E677" s="57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1.25" customHeight="1" x14ac:dyDescent="0.25">
      <c r="A678" s="3"/>
      <c r="B678" s="3"/>
      <c r="C678" s="3"/>
      <c r="D678" s="3"/>
      <c r="E678" s="57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1.25" customHeight="1" x14ac:dyDescent="0.25">
      <c r="A679" s="3"/>
      <c r="B679" s="3"/>
      <c r="C679" s="3"/>
      <c r="D679" s="3"/>
      <c r="E679" s="57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1.25" customHeight="1" x14ac:dyDescent="0.25">
      <c r="A680" s="3"/>
      <c r="B680" s="3"/>
      <c r="C680" s="3"/>
      <c r="D680" s="3"/>
      <c r="E680" s="57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1.25" customHeight="1" x14ac:dyDescent="0.25">
      <c r="A681" s="3"/>
      <c r="B681" s="3"/>
      <c r="C681" s="3"/>
      <c r="D681" s="3"/>
      <c r="E681" s="57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1.25" customHeight="1" x14ac:dyDescent="0.25">
      <c r="A682" s="3"/>
      <c r="B682" s="3"/>
      <c r="C682" s="3"/>
      <c r="D682" s="3"/>
      <c r="E682" s="57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1.25" customHeight="1" x14ac:dyDescent="0.25">
      <c r="A683" s="3"/>
      <c r="B683" s="3"/>
      <c r="C683" s="3"/>
      <c r="D683" s="3"/>
      <c r="E683" s="57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1.25" customHeight="1" x14ac:dyDescent="0.25">
      <c r="A684" s="3"/>
      <c r="B684" s="3"/>
      <c r="C684" s="3"/>
      <c r="D684" s="3"/>
      <c r="E684" s="57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1.25" customHeight="1" x14ac:dyDescent="0.25">
      <c r="A685" s="3"/>
      <c r="B685" s="3"/>
      <c r="C685" s="3"/>
      <c r="D685" s="3"/>
      <c r="E685" s="57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1.25" customHeight="1" x14ac:dyDescent="0.25">
      <c r="A686" s="3"/>
      <c r="B686" s="3"/>
      <c r="C686" s="3"/>
      <c r="D686" s="3"/>
      <c r="E686" s="57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1.25" customHeight="1" x14ac:dyDescent="0.25">
      <c r="A687" s="3"/>
      <c r="B687" s="3"/>
      <c r="C687" s="3"/>
      <c r="D687" s="3"/>
      <c r="E687" s="57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1.25" customHeight="1" x14ac:dyDescent="0.25">
      <c r="A688" s="3"/>
      <c r="B688" s="3"/>
      <c r="C688" s="3"/>
      <c r="D688" s="3"/>
      <c r="E688" s="57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1.25" customHeight="1" x14ac:dyDescent="0.25">
      <c r="A689" s="3"/>
      <c r="B689" s="3"/>
      <c r="C689" s="3"/>
      <c r="D689" s="3"/>
      <c r="E689" s="57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1.25" customHeight="1" x14ac:dyDescent="0.25">
      <c r="A690" s="3"/>
      <c r="B690" s="3"/>
      <c r="C690" s="3"/>
      <c r="D690" s="3"/>
      <c r="E690" s="57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1.25" customHeight="1" x14ac:dyDescent="0.25">
      <c r="A691" s="3"/>
      <c r="B691" s="3"/>
      <c r="C691" s="3"/>
      <c r="D691" s="3"/>
      <c r="E691" s="57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1.25" customHeight="1" x14ac:dyDescent="0.25">
      <c r="A692" s="3"/>
      <c r="B692" s="3"/>
      <c r="C692" s="3"/>
      <c r="D692" s="3"/>
      <c r="E692" s="57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1.25" customHeight="1" x14ac:dyDescent="0.25">
      <c r="A693" s="3"/>
      <c r="B693" s="3"/>
      <c r="C693" s="3"/>
      <c r="D693" s="3"/>
      <c r="E693" s="57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1.25" customHeight="1" x14ac:dyDescent="0.25">
      <c r="A694" s="3"/>
      <c r="B694" s="3"/>
      <c r="C694" s="3"/>
      <c r="D694" s="3"/>
      <c r="E694" s="57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1.25" customHeight="1" x14ac:dyDescent="0.25">
      <c r="A695" s="3"/>
      <c r="B695" s="3"/>
      <c r="C695" s="3"/>
      <c r="D695" s="3"/>
      <c r="E695" s="57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1.25" customHeight="1" x14ac:dyDescent="0.25">
      <c r="A696" s="3"/>
      <c r="B696" s="3"/>
      <c r="C696" s="3"/>
      <c r="D696" s="3"/>
      <c r="E696" s="57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1.25" customHeight="1" x14ac:dyDescent="0.25">
      <c r="A697" s="3"/>
      <c r="B697" s="3"/>
      <c r="C697" s="3"/>
      <c r="D697" s="3"/>
      <c r="E697" s="57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1.25" customHeight="1" x14ac:dyDescent="0.25">
      <c r="A698" s="3"/>
      <c r="B698" s="3"/>
      <c r="C698" s="3"/>
      <c r="D698" s="3"/>
      <c r="E698" s="57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1.25" customHeight="1" x14ac:dyDescent="0.25">
      <c r="A699" s="3"/>
      <c r="B699" s="3"/>
      <c r="C699" s="3"/>
      <c r="D699" s="3"/>
      <c r="E699" s="57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1.25" customHeight="1" x14ac:dyDescent="0.25">
      <c r="A700" s="3"/>
      <c r="B700" s="3"/>
      <c r="C700" s="3"/>
      <c r="D700" s="3"/>
      <c r="E700" s="57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1.25" customHeight="1" x14ac:dyDescent="0.25">
      <c r="A701" s="3"/>
      <c r="B701" s="3"/>
      <c r="C701" s="3"/>
      <c r="D701" s="3"/>
      <c r="E701" s="57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1.25" customHeight="1" x14ac:dyDescent="0.25">
      <c r="A702" s="3"/>
      <c r="B702" s="3"/>
      <c r="C702" s="3"/>
      <c r="D702" s="3"/>
      <c r="E702" s="57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1.25" customHeight="1" x14ac:dyDescent="0.25">
      <c r="A703" s="3"/>
      <c r="B703" s="3"/>
      <c r="C703" s="3"/>
      <c r="D703" s="3"/>
      <c r="E703" s="57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1.25" customHeight="1" x14ac:dyDescent="0.25">
      <c r="A704" s="3"/>
      <c r="B704" s="3"/>
      <c r="C704" s="3"/>
      <c r="D704" s="3"/>
      <c r="E704" s="57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1.25" customHeight="1" x14ac:dyDescent="0.25">
      <c r="A705" s="3"/>
      <c r="B705" s="3"/>
      <c r="C705" s="3"/>
      <c r="D705" s="3"/>
      <c r="E705" s="57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1.25" customHeight="1" x14ac:dyDescent="0.25">
      <c r="A706" s="3"/>
      <c r="B706" s="3"/>
      <c r="C706" s="3"/>
      <c r="D706" s="3"/>
      <c r="E706" s="57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1.25" customHeight="1" x14ac:dyDescent="0.25">
      <c r="A707" s="3"/>
      <c r="B707" s="3"/>
      <c r="C707" s="3"/>
      <c r="D707" s="3"/>
      <c r="E707" s="57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1.25" customHeight="1" x14ac:dyDescent="0.25">
      <c r="A708" s="3"/>
      <c r="B708" s="3"/>
      <c r="C708" s="3"/>
      <c r="D708" s="3"/>
      <c r="E708" s="57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1.25" customHeight="1" x14ac:dyDescent="0.25">
      <c r="A709" s="3"/>
      <c r="B709" s="3"/>
      <c r="C709" s="3"/>
      <c r="D709" s="3"/>
      <c r="E709" s="57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1.25" customHeight="1" x14ac:dyDescent="0.25">
      <c r="A710" s="3"/>
      <c r="B710" s="3"/>
      <c r="C710" s="3"/>
      <c r="D710" s="3"/>
      <c r="E710" s="57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1.25" customHeight="1" x14ac:dyDescent="0.25">
      <c r="A711" s="3"/>
      <c r="B711" s="3"/>
      <c r="C711" s="3"/>
      <c r="D711" s="3"/>
      <c r="E711" s="57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1.25" customHeight="1" x14ac:dyDescent="0.25">
      <c r="A712" s="3"/>
      <c r="B712" s="3"/>
      <c r="C712" s="3"/>
      <c r="D712" s="3"/>
      <c r="E712" s="57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1.25" customHeight="1" x14ac:dyDescent="0.25">
      <c r="A713" s="3"/>
      <c r="B713" s="3"/>
      <c r="C713" s="3"/>
      <c r="D713" s="3"/>
      <c r="E713" s="57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1.25" customHeight="1" x14ac:dyDescent="0.25">
      <c r="A714" s="3"/>
      <c r="B714" s="3"/>
      <c r="C714" s="3"/>
      <c r="D714" s="3"/>
      <c r="E714" s="57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1.25" customHeight="1" x14ac:dyDescent="0.25">
      <c r="A715" s="3"/>
      <c r="B715" s="3"/>
      <c r="C715" s="3"/>
      <c r="D715" s="3"/>
      <c r="E715" s="57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1.25" customHeight="1" x14ac:dyDescent="0.25">
      <c r="A716" s="3"/>
      <c r="B716" s="3"/>
      <c r="C716" s="3"/>
      <c r="D716" s="3"/>
      <c r="E716" s="57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1.25" customHeight="1" x14ac:dyDescent="0.25">
      <c r="A717" s="3"/>
      <c r="B717" s="3"/>
      <c r="C717" s="3"/>
      <c r="D717" s="3"/>
      <c r="E717" s="57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1.25" customHeight="1" x14ac:dyDescent="0.25">
      <c r="A718" s="3"/>
      <c r="B718" s="3"/>
      <c r="C718" s="3"/>
      <c r="D718" s="3"/>
      <c r="E718" s="57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1.25" customHeight="1" x14ac:dyDescent="0.25">
      <c r="A719" s="3"/>
      <c r="B719" s="3"/>
      <c r="C719" s="3"/>
      <c r="D719" s="3"/>
      <c r="E719" s="57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1.25" customHeight="1" x14ac:dyDescent="0.25">
      <c r="A720" s="3"/>
      <c r="B720" s="3"/>
      <c r="C720" s="3"/>
      <c r="D720" s="3"/>
      <c r="E720" s="57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1.25" customHeight="1" x14ac:dyDescent="0.25">
      <c r="A721" s="3"/>
      <c r="B721" s="3"/>
      <c r="C721" s="3"/>
      <c r="D721" s="3"/>
      <c r="E721" s="57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1.25" customHeight="1" x14ac:dyDescent="0.25">
      <c r="A722" s="3"/>
      <c r="B722" s="3"/>
      <c r="C722" s="3"/>
      <c r="D722" s="3"/>
      <c r="E722" s="57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1.25" customHeight="1" x14ac:dyDescent="0.25">
      <c r="A723" s="3"/>
      <c r="B723" s="3"/>
      <c r="C723" s="3"/>
      <c r="D723" s="3"/>
      <c r="E723" s="57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1.25" customHeight="1" x14ac:dyDescent="0.25">
      <c r="A724" s="3"/>
      <c r="B724" s="3"/>
      <c r="C724" s="3"/>
      <c r="D724" s="3"/>
      <c r="E724" s="57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1.25" customHeight="1" x14ac:dyDescent="0.25">
      <c r="A725" s="3"/>
      <c r="B725" s="3"/>
      <c r="C725" s="3"/>
      <c r="D725" s="3"/>
      <c r="E725" s="57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1.25" customHeight="1" x14ac:dyDescent="0.25">
      <c r="A726" s="3"/>
      <c r="B726" s="3"/>
      <c r="C726" s="3"/>
      <c r="D726" s="3"/>
      <c r="E726" s="57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1.25" customHeight="1" x14ac:dyDescent="0.25">
      <c r="A727" s="3"/>
      <c r="B727" s="3"/>
      <c r="C727" s="3"/>
      <c r="D727" s="3"/>
      <c r="E727" s="57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1.25" customHeight="1" x14ac:dyDescent="0.25">
      <c r="A728" s="3"/>
      <c r="B728" s="3"/>
      <c r="C728" s="3"/>
      <c r="D728" s="3"/>
      <c r="E728" s="57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1.25" customHeight="1" x14ac:dyDescent="0.25">
      <c r="A729" s="3"/>
      <c r="B729" s="3"/>
      <c r="C729" s="3"/>
      <c r="D729" s="3"/>
      <c r="E729" s="57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1.25" customHeight="1" x14ac:dyDescent="0.25">
      <c r="A730" s="3"/>
      <c r="B730" s="3"/>
      <c r="C730" s="3"/>
      <c r="D730" s="3"/>
      <c r="E730" s="57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1.25" customHeight="1" x14ac:dyDescent="0.25">
      <c r="A731" s="3"/>
      <c r="B731" s="3"/>
      <c r="C731" s="3"/>
      <c r="D731" s="3"/>
      <c r="E731" s="57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1.25" customHeight="1" x14ac:dyDescent="0.25">
      <c r="A732" s="3"/>
      <c r="B732" s="3"/>
      <c r="C732" s="3"/>
      <c r="D732" s="3"/>
      <c r="E732" s="57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1.25" customHeight="1" x14ac:dyDescent="0.25">
      <c r="A733" s="3"/>
      <c r="B733" s="3"/>
      <c r="C733" s="3"/>
      <c r="D733" s="3"/>
      <c r="E733" s="57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1.25" customHeight="1" x14ac:dyDescent="0.25">
      <c r="A734" s="3"/>
      <c r="B734" s="3"/>
      <c r="C734" s="3"/>
      <c r="D734" s="3"/>
      <c r="E734" s="57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1.25" customHeight="1" x14ac:dyDescent="0.25">
      <c r="A735" s="3"/>
      <c r="B735" s="3"/>
      <c r="C735" s="3"/>
      <c r="D735" s="3"/>
      <c r="E735" s="57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1.25" customHeight="1" x14ac:dyDescent="0.25">
      <c r="A736" s="3"/>
      <c r="B736" s="3"/>
      <c r="C736" s="3"/>
      <c r="D736" s="3"/>
      <c r="E736" s="57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1.25" customHeight="1" x14ac:dyDescent="0.25">
      <c r="A737" s="3"/>
      <c r="B737" s="3"/>
      <c r="C737" s="3"/>
      <c r="D737" s="3"/>
      <c r="E737" s="57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1.25" customHeight="1" x14ac:dyDescent="0.25">
      <c r="A738" s="3"/>
      <c r="B738" s="3"/>
      <c r="C738" s="3"/>
      <c r="D738" s="3"/>
      <c r="E738" s="57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1.25" customHeight="1" x14ac:dyDescent="0.25">
      <c r="A739" s="3"/>
      <c r="B739" s="3"/>
      <c r="C739" s="3"/>
      <c r="D739" s="3"/>
      <c r="E739" s="57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1.25" customHeight="1" x14ac:dyDescent="0.25">
      <c r="A740" s="3"/>
      <c r="B740" s="3"/>
      <c r="C740" s="3"/>
      <c r="D740" s="3"/>
      <c r="E740" s="57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1.25" customHeight="1" x14ac:dyDescent="0.25">
      <c r="A741" s="3"/>
      <c r="B741" s="3"/>
      <c r="C741" s="3"/>
      <c r="D741" s="3"/>
      <c r="E741" s="57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1.25" customHeight="1" x14ac:dyDescent="0.25">
      <c r="A742" s="3"/>
      <c r="B742" s="3"/>
      <c r="C742" s="3"/>
      <c r="D742" s="3"/>
      <c r="E742" s="57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1.25" customHeight="1" x14ac:dyDescent="0.25">
      <c r="A743" s="3"/>
      <c r="B743" s="3"/>
      <c r="C743" s="3"/>
      <c r="D743" s="3"/>
      <c r="E743" s="57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1.25" customHeight="1" x14ac:dyDescent="0.25">
      <c r="A744" s="3"/>
      <c r="B744" s="3"/>
      <c r="C744" s="3"/>
      <c r="D744" s="3"/>
      <c r="E744" s="57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1.25" customHeight="1" x14ac:dyDescent="0.25">
      <c r="A745" s="3"/>
      <c r="B745" s="3"/>
      <c r="C745" s="3"/>
      <c r="D745" s="3"/>
      <c r="E745" s="57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1.25" customHeight="1" x14ac:dyDescent="0.25">
      <c r="A746" s="3"/>
      <c r="B746" s="3"/>
      <c r="C746" s="3"/>
      <c r="D746" s="3"/>
      <c r="E746" s="57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1.25" customHeight="1" x14ac:dyDescent="0.25">
      <c r="A747" s="3"/>
      <c r="B747" s="3"/>
      <c r="C747" s="3"/>
      <c r="D747" s="3"/>
      <c r="E747" s="57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1.25" customHeight="1" x14ac:dyDescent="0.25">
      <c r="A748" s="3"/>
      <c r="B748" s="3"/>
      <c r="C748" s="3"/>
      <c r="D748" s="3"/>
      <c r="E748" s="57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1.25" customHeight="1" x14ac:dyDescent="0.25">
      <c r="A749" s="3"/>
      <c r="B749" s="3"/>
      <c r="C749" s="3"/>
      <c r="D749" s="3"/>
      <c r="E749" s="57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1.25" customHeight="1" x14ac:dyDescent="0.25">
      <c r="A750" s="3"/>
      <c r="B750" s="3"/>
      <c r="C750" s="3"/>
      <c r="D750" s="3"/>
      <c r="E750" s="57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1.25" customHeight="1" x14ac:dyDescent="0.25">
      <c r="A751" s="3"/>
      <c r="B751" s="3"/>
      <c r="C751" s="3"/>
      <c r="D751" s="3"/>
      <c r="E751" s="57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1.25" customHeight="1" x14ac:dyDescent="0.25">
      <c r="A752" s="3"/>
      <c r="B752" s="3"/>
      <c r="C752" s="3"/>
      <c r="D752" s="3"/>
      <c r="E752" s="57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1.25" customHeight="1" x14ac:dyDescent="0.25">
      <c r="A753" s="3"/>
      <c r="B753" s="3"/>
      <c r="C753" s="3"/>
      <c r="D753" s="3"/>
      <c r="E753" s="57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1.25" customHeight="1" x14ac:dyDescent="0.25">
      <c r="A754" s="3"/>
      <c r="B754" s="3"/>
      <c r="C754" s="3"/>
      <c r="D754" s="3"/>
      <c r="E754" s="57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1.25" customHeight="1" x14ac:dyDescent="0.25">
      <c r="A755" s="3"/>
      <c r="B755" s="3"/>
      <c r="C755" s="3"/>
      <c r="D755" s="3"/>
      <c r="E755" s="57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1.25" customHeight="1" x14ac:dyDescent="0.25">
      <c r="A756" s="3"/>
      <c r="B756" s="3"/>
      <c r="C756" s="3"/>
      <c r="D756" s="3"/>
      <c r="E756" s="57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1.25" customHeight="1" x14ac:dyDescent="0.25">
      <c r="A757" s="3"/>
      <c r="B757" s="3"/>
      <c r="C757" s="3"/>
      <c r="D757" s="3"/>
      <c r="E757" s="57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1.25" customHeight="1" x14ac:dyDescent="0.25">
      <c r="A758" s="3"/>
      <c r="B758" s="3"/>
      <c r="C758" s="3"/>
      <c r="D758" s="3"/>
      <c r="E758" s="57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1.25" customHeight="1" x14ac:dyDescent="0.25">
      <c r="A759" s="3"/>
      <c r="B759" s="3"/>
      <c r="C759" s="3"/>
      <c r="D759" s="3"/>
      <c r="E759" s="57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1.25" customHeight="1" x14ac:dyDescent="0.25">
      <c r="A760" s="3"/>
      <c r="B760" s="3"/>
      <c r="C760" s="3"/>
      <c r="D760" s="3"/>
      <c r="E760" s="57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1.25" customHeight="1" x14ac:dyDescent="0.25">
      <c r="A761" s="3"/>
      <c r="B761" s="3"/>
      <c r="C761" s="3"/>
      <c r="D761" s="3"/>
      <c r="E761" s="57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1.25" customHeight="1" x14ac:dyDescent="0.25">
      <c r="A762" s="3"/>
      <c r="B762" s="3"/>
      <c r="C762" s="3"/>
      <c r="D762" s="3"/>
      <c r="E762" s="57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1.25" customHeight="1" x14ac:dyDescent="0.25">
      <c r="A763" s="3"/>
      <c r="B763" s="3"/>
      <c r="C763" s="3"/>
      <c r="D763" s="3"/>
      <c r="E763" s="57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1.25" customHeight="1" x14ac:dyDescent="0.25">
      <c r="A764" s="3"/>
      <c r="B764" s="3"/>
      <c r="C764" s="3"/>
      <c r="D764" s="3"/>
      <c r="E764" s="57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1.25" customHeight="1" x14ac:dyDescent="0.25">
      <c r="A765" s="3"/>
      <c r="B765" s="3"/>
      <c r="C765" s="3"/>
      <c r="D765" s="3"/>
      <c r="E765" s="57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1.25" customHeight="1" x14ac:dyDescent="0.25">
      <c r="A766" s="3"/>
      <c r="B766" s="3"/>
      <c r="C766" s="3"/>
      <c r="D766" s="3"/>
      <c r="E766" s="57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1.25" customHeight="1" x14ac:dyDescent="0.25">
      <c r="A767" s="3"/>
      <c r="B767" s="3"/>
      <c r="C767" s="3"/>
      <c r="D767" s="3"/>
      <c r="E767" s="57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1.25" customHeight="1" x14ac:dyDescent="0.25">
      <c r="A768" s="3"/>
      <c r="B768" s="3"/>
      <c r="C768" s="3"/>
      <c r="D768" s="3"/>
      <c r="E768" s="57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1.25" customHeight="1" x14ac:dyDescent="0.25">
      <c r="A769" s="3"/>
      <c r="B769" s="3"/>
      <c r="C769" s="3"/>
      <c r="D769" s="3"/>
      <c r="E769" s="57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1.25" customHeight="1" x14ac:dyDescent="0.25">
      <c r="A770" s="3"/>
      <c r="B770" s="3"/>
      <c r="C770" s="3"/>
      <c r="D770" s="3"/>
      <c r="E770" s="57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1.25" customHeight="1" x14ac:dyDescent="0.25">
      <c r="A771" s="3"/>
      <c r="B771" s="3"/>
      <c r="C771" s="3"/>
      <c r="D771" s="3"/>
      <c r="E771" s="57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1.25" customHeight="1" x14ac:dyDescent="0.25">
      <c r="A772" s="3"/>
      <c r="B772" s="3"/>
      <c r="C772" s="3"/>
      <c r="D772" s="3"/>
      <c r="E772" s="57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1.25" customHeight="1" x14ac:dyDescent="0.25">
      <c r="A773" s="3"/>
      <c r="B773" s="3"/>
      <c r="C773" s="3"/>
      <c r="D773" s="3"/>
      <c r="E773" s="57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1.25" customHeight="1" x14ac:dyDescent="0.25">
      <c r="A774" s="3"/>
      <c r="B774" s="3"/>
      <c r="C774" s="3"/>
      <c r="D774" s="3"/>
      <c r="E774" s="57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1.25" customHeight="1" x14ac:dyDescent="0.25">
      <c r="A775" s="3"/>
      <c r="B775" s="3"/>
      <c r="C775" s="3"/>
      <c r="D775" s="3"/>
      <c r="E775" s="57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1.25" customHeight="1" x14ac:dyDescent="0.25">
      <c r="A776" s="3"/>
      <c r="B776" s="3"/>
      <c r="C776" s="3"/>
      <c r="D776" s="3"/>
      <c r="E776" s="57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1.25" customHeight="1" x14ac:dyDescent="0.25">
      <c r="A777" s="3"/>
      <c r="B777" s="3"/>
      <c r="C777" s="3"/>
      <c r="D777" s="3"/>
      <c r="E777" s="57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1.25" customHeight="1" x14ac:dyDescent="0.25">
      <c r="A778" s="3"/>
      <c r="B778" s="3"/>
      <c r="C778" s="3"/>
      <c r="D778" s="3"/>
      <c r="E778" s="57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1.25" customHeight="1" x14ac:dyDescent="0.25">
      <c r="A779" s="3"/>
      <c r="B779" s="3"/>
      <c r="C779" s="3"/>
      <c r="D779" s="3"/>
      <c r="E779" s="57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1.25" customHeight="1" x14ac:dyDescent="0.25">
      <c r="A780" s="3"/>
      <c r="B780" s="3"/>
      <c r="C780" s="3"/>
      <c r="D780" s="3"/>
      <c r="E780" s="57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1.25" customHeight="1" x14ac:dyDescent="0.25">
      <c r="A781" s="3"/>
      <c r="B781" s="3"/>
      <c r="C781" s="3"/>
      <c r="D781" s="3"/>
      <c r="E781" s="57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1.25" customHeight="1" x14ac:dyDescent="0.25">
      <c r="A782" s="3"/>
      <c r="B782" s="3"/>
      <c r="C782" s="3"/>
      <c r="D782" s="3"/>
      <c r="E782" s="57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1.25" customHeight="1" x14ac:dyDescent="0.25">
      <c r="A783" s="3"/>
      <c r="B783" s="3"/>
      <c r="C783" s="3"/>
      <c r="D783" s="3"/>
      <c r="E783" s="57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1.25" customHeight="1" x14ac:dyDescent="0.25">
      <c r="A784" s="3"/>
      <c r="B784" s="3"/>
      <c r="C784" s="3"/>
      <c r="D784" s="3"/>
      <c r="E784" s="57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1.25" customHeight="1" x14ac:dyDescent="0.25">
      <c r="A785" s="3"/>
      <c r="B785" s="3"/>
      <c r="C785" s="3"/>
      <c r="D785" s="3"/>
      <c r="E785" s="57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1.25" customHeight="1" x14ac:dyDescent="0.25">
      <c r="A786" s="3"/>
      <c r="B786" s="3"/>
      <c r="C786" s="3"/>
      <c r="D786" s="3"/>
      <c r="E786" s="57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1.25" customHeight="1" x14ac:dyDescent="0.25">
      <c r="A787" s="3"/>
      <c r="B787" s="3"/>
      <c r="C787" s="3"/>
      <c r="D787" s="3"/>
      <c r="E787" s="57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1.25" customHeight="1" x14ac:dyDescent="0.25">
      <c r="A788" s="3"/>
      <c r="B788" s="3"/>
      <c r="C788" s="3"/>
      <c r="D788" s="3"/>
      <c r="E788" s="57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1.25" customHeight="1" x14ac:dyDescent="0.25">
      <c r="A789" s="3"/>
      <c r="B789" s="3"/>
      <c r="C789" s="3"/>
      <c r="D789" s="3"/>
      <c r="E789" s="57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1.25" customHeight="1" x14ac:dyDescent="0.25">
      <c r="A790" s="3"/>
      <c r="B790" s="3"/>
      <c r="C790" s="3"/>
      <c r="D790" s="3"/>
      <c r="E790" s="57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1.25" customHeight="1" x14ac:dyDescent="0.25">
      <c r="A791" s="3"/>
      <c r="B791" s="3"/>
      <c r="C791" s="3"/>
      <c r="D791" s="3"/>
      <c r="E791" s="57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1.25" customHeight="1" x14ac:dyDescent="0.25">
      <c r="A792" s="3"/>
      <c r="B792" s="3"/>
      <c r="C792" s="3"/>
      <c r="D792" s="3"/>
      <c r="E792" s="57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1.25" customHeight="1" x14ac:dyDescent="0.25">
      <c r="A793" s="3"/>
      <c r="B793" s="3"/>
      <c r="C793" s="3"/>
      <c r="D793" s="3"/>
      <c r="E793" s="57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1.25" customHeight="1" x14ac:dyDescent="0.25">
      <c r="A794" s="3"/>
      <c r="B794" s="3"/>
      <c r="C794" s="3"/>
      <c r="D794" s="3"/>
      <c r="E794" s="57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1.25" customHeight="1" x14ac:dyDescent="0.25">
      <c r="A795" s="3"/>
      <c r="B795" s="3"/>
      <c r="C795" s="3"/>
      <c r="D795" s="3"/>
      <c r="E795" s="57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1.25" customHeight="1" x14ac:dyDescent="0.25">
      <c r="A796" s="3"/>
      <c r="B796" s="3"/>
      <c r="C796" s="3"/>
      <c r="D796" s="3"/>
      <c r="E796" s="57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1.25" customHeight="1" x14ac:dyDescent="0.25">
      <c r="A797" s="3"/>
      <c r="B797" s="3"/>
      <c r="C797" s="3"/>
      <c r="D797" s="3"/>
      <c r="E797" s="57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1.25" customHeight="1" x14ac:dyDescent="0.25">
      <c r="A798" s="3"/>
      <c r="B798" s="3"/>
      <c r="C798" s="3"/>
      <c r="D798" s="3"/>
      <c r="E798" s="57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1.25" customHeight="1" x14ac:dyDescent="0.25">
      <c r="A799" s="3"/>
      <c r="B799" s="3"/>
      <c r="C799" s="3"/>
      <c r="D799" s="3"/>
      <c r="E799" s="57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1.25" customHeight="1" x14ac:dyDescent="0.25">
      <c r="A800" s="3"/>
      <c r="B800" s="3"/>
      <c r="C800" s="3"/>
      <c r="D800" s="3"/>
      <c r="E800" s="57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1.25" customHeight="1" x14ac:dyDescent="0.25">
      <c r="A801" s="3"/>
      <c r="B801" s="3"/>
      <c r="C801" s="3"/>
      <c r="D801" s="3"/>
      <c r="E801" s="57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1.25" customHeight="1" x14ac:dyDescent="0.25">
      <c r="A802" s="3"/>
      <c r="B802" s="3"/>
      <c r="C802" s="3"/>
      <c r="D802" s="3"/>
      <c r="E802" s="57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1.25" customHeight="1" x14ac:dyDescent="0.25">
      <c r="A803" s="3"/>
      <c r="B803" s="3"/>
      <c r="C803" s="3"/>
      <c r="D803" s="3"/>
      <c r="E803" s="57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1.25" customHeight="1" x14ac:dyDescent="0.25">
      <c r="A804" s="3"/>
      <c r="B804" s="3"/>
      <c r="C804" s="3"/>
      <c r="D804" s="3"/>
      <c r="E804" s="57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1.25" customHeight="1" x14ac:dyDescent="0.25">
      <c r="A805" s="3"/>
      <c r="B805" s="3"/>
      <c r="C805" s="3"/>
      <c r="D805" s="3"/>
      <c r="E805" s="57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1.25" customHeight="1" x14ac:dyDescent="0.25">
      <c r="A806" s="3"/>
      <c r="B806" s="3"/>
      <c r="C806" s="3"/>
      <c r="D806" s="3"/>
      <c r="E806" s="57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1.25" customHeight="1" x14ac:dyDescent="0.25">
      <c r="A807" s="3"/>
      <c r="B807" s="3"/>
      <c r="C807" s="3"/>
      <c r="D807" s="3"/>
      <c r="E807" s="57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1.25" customHeight="1" x14ac:dyDescent="0.25">
      <c r="A808" s="3"/>
      <c r="B808" s="3"/>
      <c r="C808" s="3"/>
      <c r="D808" s="3"/>
      <c r="E808" s="57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1.25" customHeight="1" x14ac:dyDescent="0.25">
      <c r="A809" s="3"/>
      <c r="B809" s="3"/>
      <c r="C809" s="3"/>
      <c r="D809" s="3"/>
      <c r="E809" s="57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1.25" customHeight="1" x14ac:dyDescent="0.25">
      <c r="A810" s="3"/>
      <c r="B810" s="3"/>
      <c r="C810" s="3"/>
      <c r="D810" s="3"/>
      <c r="E810" s="57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1.25" customHeight="1" x14ac:dyDescent="0.25">
      <c r="A811" s="3"/>
      <c r="B811" s="3"/>
      <c r="C811" s="3"/>
      <c r="D811" s="3"/>
      <c r="E811" s="57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1.25" customHeight="1" x14ac:dyDescent="0.25">
      <c r="A812" s="3"/>
      <c r="B812" s="3"/>
      <c r="C812" s="3"/>
      <c r="D812" s="3"/>
      <c r="E812" s="57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1.25" customHeight="1" x14ac:dyDescent="0.25">
      <c r="A813" s="3"/>
      <c r="B813" s="3"/>
      <c r="C813" s="3"/>
      <c r="D813" s="3"/>
      <c r="E813" s="57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1.25" customHeight="1" x14ac:dyDescent="0.25">
      <c r="A814" s="3"/>
      <c r="B814" s="3"/>
      <c r="C814" s="3"/>
      <c r="D814" s="3"/>
      <c r="E814" s="57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1.25" customHeight="1" x14ac:dyDescent="0.25">
      <c r="A815" s="3"/>
      <c r="B815" s="3"/>
      <c r="C815" s="3"/>
      <c r="D815" s="3"/>
      <c r="E815" s="57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1.25" customHeight="1" x14ac:dyDescent="0.25">
      <c r="A816" s="3"/>
      <c r="B816" s="3"/>
      <c r="C816" s="3"/>
      <c r="D816" s="3"/>
      <c r="E816" s="57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1.25" customHeight="1" x14ac:dyDescent="0.25">
      <c r="A817" s="3"/>
      <c r="B817" s="3"/>
      <c r="C817" s="3"/>
      <c r="D817" s="3"/>
      <c r="E817" s="57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1.25" customHeight="1" x14ac:dyDescent="0.25">
      <c r="A818" s="3"/>
      <c r="B818" s="3"/>
      <c r="C818" s="3"/>
      <c r="D818" s="3"/>
      <c r="E818" s="57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1.25" customHeight="1" x14ac:dyDescent="0.25">
      <c r="A819" s="3"/>
      <c r="B819" s="3"/>
      <c r="C819" s="3"/>
      <c r="D819" s="3"/>
      <c r="E819" s="57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1.25" customHeight="1" x14ac:dyDescent="0.25">
      <c r="A820" s="3"/>
      <c r="B820" s="3"/>
      <c r="C820" s="3"/>
      <c r="D820" s="3"/>
      <c r="E820" s="57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1.25" customHeight="1" x14ac:dyDescent="0.25">
      <c r="A821" s="3"/>
      <c r="B821" s="3"/>
      <c r="C821" s="3"/>
      <c r="D821" s="3"/>
      <c r="E821" s="57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1.25" customHeight="1" x14ac:dyDescent="0.25">
      <c r="A822" s="3"/>
      <c r="B822" s="3"/>
      <c r="C822" s="3"/>
      <c r="D822" s="3"/>
      <c r="E822" s="57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1.25" customHeight="1" x14ac:dyDescent="0.25">
      <c r="A823" s="3"/>
      <c r="B823" s="3"/>
      <c r="C823" s="3"/>
      <c r="D823" s="3"/>
      <c r="E823" s="57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1.25" customHeight="1" x14ac:dyDescent="0.25">
      <c r="A824" s="3"/>
      <c r="B824" s="3"/>
      <c r="C824" s="3"/>
      <c r="D824" s="3"/>
      <c r="E824" s="57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1.25" customHeight="1" x14ac:dyDescent="0.25">
      <c r="A825" s="3"/>
      <c r="B825" s="3"/>
      <c r="C825" s="3"/>
      <c r="D825" s="3"/>
      <c r="E825" s="57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1.25" customHeight="1" x14ac:dyDescent="0.25">
      <c r="A826" s="3"/>
      <c r="B826" s="3"/>
      <c r="C826" s="3"/>
      <c r="D826" s="3"/>
      <c r="E826" s="57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1.25" customHeight="1" x14ac:dyDescent="0.25">
      <c r="A827" s="3"/>
      <c r="B827" s="3"/>
      <c r="C827" s="3"/>
      <c r="D827" s="3"/>
      <c r="E827" s="57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1.25" customHeight="1" x14ac:dyDescent="0.25">
      <c r="A828" s="3"/>
      <c r="B828" s="3"/>
      <c r="C828" s="3"/>
      <c r="D828" s="3"/>
      <c r="E828" s="57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1.25" customHeight="1" x14ac:dyDescent="0.25">
      <c r="A829" s="3"/>
      <c r="B829" s="3"/>
      <c r="C829" s="3"/>
      <c r="D829" s="3"/>
      <c r="E829" s="57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1.25" customHeight="1" x14ac:dyDescent="0.25">
      <c r="A830" s="3"/>
      <c r="B830" s="3"/>
      <c r="C830" s="3"/>
      <c r="D830" s="3"/>
      <c r="E830" s="57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1.25" customHeight="1" x14ac:dyDescent="0.25">
      <c r="A831" s="3"/>
      <c r="B831" s="3"/>
      <c r="C831" s="3"/>
      <c r="D831" s="3"/>
      <c r="E831" s="57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1.25" customHeight="1" x14ac:dyDescent="0.25">
      <c r="A832" s="3"/>
      <c r="B832" s="3"/>
      <c r="C832" s="3"/>
      <c r="D832" s="3"/>
      <c r="E832" s="57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1.25" customHeight="1" x14ac:dyDescent="0.25">
      <c r="A833" s="3"/>
      <c r="B833" s="3"/>
      <c r="C833" s="3"/>
      <c r="D833" s="3"/>
      <c r="E833" s="57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1.25" customHeight="1" x14ac:dyDescent="0.25">
      <c r="A834" s="3"/>
      <c r="B834" s="3"/>
      <c r="C834" s="3"/>
      <c r="D834" s="3"/>
      <c r="E834" s="57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1.25" customHeight="1" x14ac:dyDescent="0.25">
      <c r="A835" s="3"/>
      <c r="B835" s="3"/>
      <c r="C835" s="3"/>
      <c r="D835" s="3"/>
      <c r="E835" s="57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1.25" customHeight="1" x14ac:dyDescent="0.25">
      <c r="A836" s="3"/>
      <c r="B836" s="3"/>
      <c r="C836" s="3"/>
      <c r="D836" s="3"/>
      <c r="E836" s="57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1.25" customHeight="1" x14ac:dyDescent="0.25">
      <c r="A837" s="3"/>
      <c r="B837" s="3"/>
      <c r="C837" s="3"/>
      <c r="D837" s="3"/>
      <c r="E837" s="57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1.25" customHeight="1" x14ac:dyDescent="0.25">
      <c r="A838" s="3"/>
      <c r="B838" s="3"/>
      <c r="C838" s="3"/>
      <c r="D838" s="3"/>
      <c r="E838" s="57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1.25" customHeight="1" x14ac:dyDescent="0.25">
      <c r="A839" s="3"/>
      <c r="B839" s="3"/>
      <c r="C839" s="3"/>
      <c r="D839" s="3"/>
      <c r="E839" s="57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1.25" customHeight="1" x14ac:dyDescent="0.25">
      <c r="A840" s="3"/>
      <c r="B840" s="3"/>
      <c r="C840" s="3"/>
      <c r="D840" s="3"/>
      <c r="E840" s="57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1.25" customHeight="1" x14ac:dyDescent="0.25">
      <c r="A841" s="3"/>
      <c r="B841" s="3"/>
      <c r="C841" s="3"/>
      <c r="D841" s="3"/>
      <c r="E841" s="57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1.25" customHeight="1" x14ac:dyDescent="0.25">
      <c r="A842" s="3"/>
      <c r="B842" s="3"/>
      <c r="C842" s="3"/>
      <c r="D842" s="3"/>
      <c r="E842" s="57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1.25" customHeight="1" x14ac:dyDescent="0.25">
      <c r="A843" s="3"/>
      <c r="B843" s="3"/>
      <c r="C843" s="3"/>
      <c r="D843" s="3"/>
      <c r="E843" s="57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1.25" customHeight="1" x14ac:dyDescent="0.25">
      <c r="A844" s="3"/>
      <c r="B844" s="3"/>
      <c r="C844" s="3"/>
      <c r="D844" s="3"/>
      <c r="E844" s="57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1.25" customHeight="1" x14ac:dyDescent="0.25">
      <c r="A845" s="3"/>
      <c r="B845" s="3"/>
      <c r="C845" s="3"/>
      <c r="D845" s="3"/>
      <c r="E845" s="57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1.25" customHeight="1" x14ac:dyDescent="0.25">
      <c r="A846" s="3"/>
      <c r="B846" s="3"/>
      <c r="C846" s="3"/>
      <c r="D846" s="3"/>
      <c r="E846" s="57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1.25" customHeight="1" x14ac:dyDescent="0.25">
      <c r="A847" s="3"/>
      <c r="B847" s="3"/>
      <c r="C847" s="3"/>
      <c r="D847" s="3"/>
      <c r="E847" s="57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1.25" customHeight="1" x14ac:dyDescent="0.25">
      <c r="A848" s="3"/>
      <c r="B848" s="3"/>
      <c r="C848" s="3"/>
      <c r="D848" s="3"/>
      <c r="E848" s="57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1.25" customHeight="1" x14ac:dyDescent="0.25">
      <c r="A849" s="3"/>
      <c r="B849" s="3"/>
      <c r="C849" s="3"/>
      <c r="D849" s="3"/>
      <c r="E849" s="57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1.25" customHeight="1" x14ac:dyDescent="0.25">
      <c r="A850" s="3"/>
      <c r="B850" s="3"/>
      <c r="C850" s="3"/>
      <c r="D850" s="3"/>
      <c r="E850" s="57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1.25" customHeight="1" x14ac:dyDescent="0.25">
      <c r="A851" s="3"/>
      <c r="B851" s="3"/>
      <c r="C851" s="3"/>
      <c r="D851" s="3"/>
      <c r="E851" s="57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1.25" customHeight="1" x14ac:dyDescent="0.25">
      <c r="A852" s="3"/>
      <c r="B852" s="3"/>
      <c r="C852" s="3"/>
      <c r="D852" s="3"/>
      <c r="E852" s="57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1.25" customHeight="1" x14ac:dyDescent="0.25">
      <c r="A853" s="3"/>
      <c r="B853" s="3"/>
      <c r="C853" s="3"/>
      <c r="D853" s="3"/>
      <c r="E853" s="57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1.25" customHeight="1" x14ac:dyDescent="0.25">
      <c r="A854" s="3"/>
      <c r="B854" s="3"/>
      <c r="C854" s="3"/>
      <c r="D854" s="3"/>
      <c r="E854" s="57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1.25" customHeight="1" x14ac:dyDescent="0.25">
      <c r="A855" s="3"/>
      <c r="B855" s="3"/>
      <c r="C855" s="3"/>
      <c r="D855" s="3"/>
      <c r="E855" s="57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1.25" customHeight="1" x14ac:dyDescent="0.25">
      <c r="A856" s="3"/>
      <c r="B856" s="3"/>
      <c r="C856" s="3"/>
      <c r="D856" s="3"/>
      <c r="E856" s="57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1.25" customHeight="1" x14ac:dyDescent="0.25">
      <c r="A857" s="3"/>
      <c r="B857" s="3"/>
      <c r="C857" s="3"/>
      <c r="D857" s="3"/>
      <c r="E857" s="57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1.25" customHeight="1" x14ac:dyDescent="0.25">
      <c r="A858" s="3"/>
      <c r="B858" s="3"/>
      <c r="C858" s="3"/>
      <c r="D858" s="3"/>
      <c r="E858" s="57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1.25" customHeight="1" x14ac:dyDescent="0.25">
      <c r="A859" s="3"/>
      <c r="B859" s="3"/>
      <c r="C859" s="3"/>
      <c r="D859" s="3"/>
      <c r="E859" s="57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1.25" customHeight="1" x14ac:dyDescent="0.25">
      <c r="A860" s="3"/>
      <c r="B860" s="3"/>
      <c r="C860" s="3"/>
      <c r="D860" s="3"/>
      <c r="E860" s="57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1.25" customHeight="1" x14ac:dyDescent="0.25">
      <c r="A861" s="3"/>
      <c r="B861" s="3"/>
      <c r="C861" s="3"/>
      <c r="D861" s="3"/>
      <c r="E861" s="57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1.25" customHeight="1" x14ac:dyDescent="0.25">
      <c r="A862" s="3"/>
      <c r="B862" s="3"/>
      <c r="C862" s="3"/>
      <c r="D862" s="3"/>
      <c r="E862" s="57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1.25" customHeight="1" x14ac:dyDescent="0.25">
      <c r="A863" s="3"/>
      <c r="B863" s="3"/>
      <c r="C863" s="3"/>
      <c r="D863" s="3"/>
      <c r="E863" s="57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1.25" customHeight="1" x14ac:dyDescent="0.25">
      <c r="A864" s="3"/>
      <c r="B864" s="3"/>
      <c r="C864" s="3"/>
      <c r="D864" s="3"/>
      <c r="E864" s="57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1.25" customHeight="1" x14ac:dyDescent="0.25">
      <c r="A865" s="3"/>
      <c r="B865" s="3"/>
      <c r="C865" s="3"/>
      <c r="D865" s="3"/>
      <c r="E865" s="57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1.25" customHeight="1" x14ac:dyDescent="0.25">
      <c r="A866" s="3"/>
      <c r="B866" s="3"/>
      <c r="C866" s="3"/>
      <c r="D866" s="3"/>
      <c r="E866" s="57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1.25" customHeight="1" x14ac:dyDescent="0.25">
      <c r="A867" s="3"/>
      <c r="B867" s="3"/>
      <c r="C867" s="3"/>
      <c r="D867" s="3"/>
      <c r="E867" s="57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1.25" customHeight="1" x14ac:dyDescent="0.25">
      <c r="A868" s="3"/>
      <c r="B868" s="3"/>
      <c r="C868" s="3"/>
      <c r="D868" s="3"/>
      <c r="E868" s="57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1.25" customHeight="1" x14ac:dyDescent="0.25">
      <c r="A869" s="3"/>
      <c r="B869" s="3"/>
      <c r="C869" s="3"/>
      <c r="D869" s="3"/>
      <c r="E869" s="57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1.25" customHeight="1" x14ac:dyDescent="0.25">
      <c r="A870" s="3"/>
      <c r="B870" s="3"/>
      <c r="C870" s="3"/>
      <c r="D870" s="3"/>
      <c r="E870" s="57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1.25" customHeight="1" x14ac:dyDescent="0.25">
      <c r="A871" s="3"/>
      <c r="B871" s="3"/>
      <c r="C871" s="3"/>
      <c r="D871" s="3"/>
      <c r="E871" s="57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1.25" customHeight="1" x14ac:dyDescent="0.25">
      <c r="A872" s="3"/>
      <c r="B872" s="3"/>
      <c r="C872" s="3"/>
      <c r="D872" s="3"/>
      <c r="E872" s="57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1.25" customHeight="1" x14ac:dyDescent="0.25">
      <c r="A873" s="3"/>
      <c r="B873" s="3"/>
      <c r="C873" s="3"/>
      <c r="D873" s="3"/>
      <c r="E873" s="57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1.25" customHeight="1" x14ac:dyDescent="0.25">
      <c r="A874" s="3"/>
      <c r="B874" s="3"/>
      <c r="C874" s="3"/>
      <c r="D874" s="3"/>
      <c r="E874" s="57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1.25" customHeight="1" x14ac:dyDescent="0.25">
      <c r="A875" s="3"/>
      <c r="B875" s="3"/>
      <c r="C875" s="3"/>
      <c r="D875" s="3"/>
      <c r="E875" s="57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1.25" customHeight="1" x14ac:dyDescent="0.25">
      <c r="A876" s="3"/>
      <c r="B876" s="3"/>
      <c r="C876" s="3"/>
      <c r="D876" s="3"/>
      <c r="E876" s="57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1.25" customHeight="1" x14ac:dyDescent="0.25">
      <c r="A877" s="3"/>
      <c r="B877" s="3"/>
      <c r="C877" s="3"/>
      <c r="D877" s="3"/>
      <c r="E877" s="57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1.25" customHeight="1" x14ac:dyDescent="0.25">
      <c r="A878" s="3"/>
      <c r="B878" s="3"/>
      <c r="C878" s="3"/>
      <c r="D878" s="3"/>
      <c r="E878" s="57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1.25" customHeight="1" x14ac:dyDescent="0.25">
      <c r="A879" s="3"/>
      <c r="B879" s="3"/>
      <c r="C879" s="3"/>
      <c r="D879" s="3"/>
      <c r="E879" s="57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1.25" customHeight="1" x14ac:dyDescent="0.25">
      <c r="A880" s="3"/>
      <c r="B880" s="3"/>
      <c r="C880" s="3"/>
      <c r="D880" s="3"/>
      <c r="E880" s="57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1.25" customHeight="1" x14ac:dyDescent="0.25">
      <c r="A881" s="3"/>
      <c r="B881" s="3"/>
      <c r="C881" s="3"/>
      <c r="D881" s="3"/>
      <c r="E881" s="57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1.25" customHeight="1" x14ac:dyDescent="0.25">
      <c r="A882" s="3"/>
      <c r="B882" s="3"/>
      <c r="C882" s="3"/>
      <c r="D882" s="3"/>
      <c r="E882" s="57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1.25" customHeight="1" x14ac:dyDescent="0.25">
      <c r="A883" s="3"/>
      <c r="B883" s="3"/>
      <c r="C883" s="3"/>
      <c r="D883" s="3"/>
      <c r="E883" s="57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1.25" customHeight="1" x14ac:dyDescent="0.25">
      <c r="A884" s="3"/>
      <c r="B884" s="3"/>
      <c r="C884" s="3"/>
      <c r="D884" s="3"/>
      <c r="E884" s="57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1.25" customHeight="1" x14ac:dyDescent="0.25">
      <c r="A885" s="3"/>
      <c r="B885" s="3"/>
      <c r="C885" s="3"/>
      <c r="D885" s="3"/>
      <c r="E885" s="57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1.25" customHeight="1" x14ac:dyDescent="0.25">
      <c r="A886" s="3"/>
      <c r="B886" s="3"/>
      <c r="C886" s="3"/>
      <c r="D886" s="3"/>
      <c r="E886" s="57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1.25" customHeight="1" x14ac:dyDescent="0.25">
      <c r="A887" s="3"/>
      <c r="B887" s="3"/>
      <c r="C887" s="3"/>
      <c r="D887" s="3"/>
      <c r="E887" s="57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1.25" customHeight="1" x14ac:dyDescent="0.25">
      <c r="A888" s="3"/>
      <c r="B888" s="3"/>
      <c r="C888" s="3"/>
      <c r="D888" s="3"/>
      <c r="E888" s="57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1.25" customHeight="1" x14ac:dyDescent="0.25">
      <c r="A889" s="3"/>
      <c r="B889" s="3"/>
      <c r="C889" s="3"/>
      <c r="D889" s="3"/>
      <c r="E889" s="57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1.25" customHeight="1" x14ac:dyDescent="0.25">
      <c r="A890" s="3"/>
      <c r="B890" s="3"/>
      <c r="C890" s="3"/>
      <c r="D890" s="3"/>
      <c r="E890" s="57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1.25" customHeight="1" x14ac:dyDescent="0.25">
      <c r="A891" s="3"/>
      <c r="B891" s="3"/>
      <c r="C891" s="3"/>
      <c r="D891" s="3"/>
      <c r="E891" s="57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1.25" customHeight="1" x14ac:dyDescent="0.25">
      <c r="A892" s="3"/>
      <c r="B892" s="3"/>
      <c r="C892" s="3"/>
      <c r="D892" s="3"/>
      <c r="E892" s="57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1.25" customHeight="1" x14ac:dyDescent="0.25">
      <c r="A893" s="3"/>
      <c r="B893" s="3"/>
      <c r="C893" s="3"/>
      <c r="D893" s="3"/>
      <c r="E893" s="57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1.25" customHeight="1" x14ac:dyDescent="0.25">
      <c r="A894" s="3"/>
      <c r="B894" s="3"/>
      <c r="C894" s="3"/>
      <c r="D894" s="3"/>
      <c r="E894" s="57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1.25" customHeight="1" x14ac:dyDescent="0.25">
      <c r="A895" s="3"/>
      <c r="B895" s="3"/>
      <c r="C895" s="3"/>
      <c r="D895" s="3"/>
      <c r="E895" s="57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1.25" customHeight="1" x14ac:dyDescent="0.25">
      <c r="A896" s="3"/>
      <c r="B896" s="3"/>
      <c r="C896" s="3"/>
      <c r="D896" s="3"/>
      <c r="E896" s="57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1.25" customHeight="1" x14ac:dyDescent="0.25">
      <c r="A897" s="3"/>
      <c r="B897" s="3"/>
      <c r="C897" s="3"/>
      <c r="D897" s="3"/>
      <c r="E897" s="57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1.25" customHeight="1" x14ac:dyDescent="0.25">
      <c r="A898" s="3"/>
      <c r="B898" s="3"/>
      <c r="C898" s="3"/>
      <c r="D898" s="3"/>
      <c r="E898" s="57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1.25" customHeight="1" x14ac:dyDescent="0.25">
      <c r="A899" s="3"/>
      <c r="B899" s="3"/>
      <c r="C899" s="3"/>
      <c r="D899" s="3"/>
      <c r="E899" s="57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1.25" customHeight="1" x14ac:dyDescent="0.25">
      <c r="A900" s="3"/>
      <c r="B900" s="3"/>
      <c r="C900" s="3"/>
      <c r="D900" s="3"/>
      <c r="E900" s="57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1.25" customHeight="1" x14ac:dyDescent="0.25">
      <c r="A901" s="3"/>
      <c r="B901" s="3"/>
      <c r="C901" s="3"/>
      <c r="D901" s="3"/>
      <c r="E901" s="57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1.25" customHeight="1" x14ac:dyDescent="0.25">
      <c r="A902" s="3"/>
      <c r="B902" s="3"/>
      <c r="C902" s="3"/>
      <c r="D902" s="3"/>
      <c r="E902" s="57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1.25" customHeight="1" x14ac:dyDescent="0.25">
      <c r="A903" s="3"/>
      <c r="B903" s="3"/>
      <c r="C903" s="3"/>
      <c r="D903" s="3"/>
      <c r="E903" s="57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1.25" customHeight="1" x14ac:dyDescent="0.25">
      <c r="A904" s="3"/>
      <c r="B904" s="3"/>
      <c r="C904" s="3"/>
      <c r="D904" s="3"/>
      <c r="E904" s="57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1.25" customHeight="1" x14ac:dyDescent="0.25">
      <c r="A905" s="3"/>
      <c r="B905" s="3"/>
      <c r="C905" s="3"/>
      <c r="D905" s="3"/>
      <c r="E905" s="57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1.25" customHeight="1" x14ac:dyDescent="0.25">
      <c r="A906" s="3"/>
      <c r="B906" s="3"/>
      <c r="C906" s="3"/>
      <c r="D906" s="3"/>
      <c r="E906" s="57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1.25" customHeight="1" x14ac:dyDescent="0.25">
      <c r="A907" s="3"/>
      <c r="B907" s="3"/>
      <c r="C907" s="3"/>
      <c r="D907" s="3"/>
      <c r="E907" s="57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1.25" customHeight="1" x14ac:dyDescent="0.25">
      <c r="A908" s="3"/>
      <c r="B908" s="3"/>
      <c r="C908" s="3"/>
      <c r="D908" s="3"/>
      <c r="E908" s="57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1.25" customHeight="1" x14ac:dyDescent="0.25">
      <c r="A909" s="3"/>
      <c r="B909" s="3"/>
      <c r="C909" s="3"/>
      <c r="D909" s="3"/>
      <c r="E909" s="57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1.25" customHeight="1" x14ac:dyDescent="0.25">
      <c r="A910" s="3"/>
      <c r="B910" s="3"/>
      <c r="C910" s="3"/>
      <c r="D910" s="3"/>
      <c r="E910" s="57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1.25" customHeight="1" x14ac:dyDescent="0.25">
      <c r="A911" s="3"/>
      <c r="B911" s="3"/>
      <c r="C911" s="3"/>
      <c r="D911" s="3"/>
      <c r="E911" s="57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1.25" customHeight="1" x14ac:dyDescent="0.25">
      <c r="A912" s="3"/>
      <c r="B912" s="3"/>
      <c r="C912" s="3"/>
      <c r="D912" s="3"/>
      <c r="E912" s="57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1.25" customHeight="1" x14ac:dyDescent="0.25">
      <c r="A913" s="3"/>
      <c r="B913" s="3"/>
      <c r="C913" s="3"/>
      <c r="D913" s="3"/>
      <c r="E913" s="57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1.25" customHeight="1" x14ac:dyDescent="0.25">
      <c r="A914" s="3"/>
      <c r="B914" s="3"/>
      <c r="C914" s="3"/>
      <c r="D914" s="3"/>
      <c r="E914" s="57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1.25" customHeight="1" x14ac:dyDescent="0.25">
      <c r="A915" s="3"/>
      <c r="B915" s="3"/>
      <c r="C915" s="3"/>
      <c r="D915" s="3"/>
      <c r="E915" s="57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1.25" customHeight="1" x14ac:dyDescent="0.25">
      <c r="A916" s="3"/>
      <c r="B916" s="3"/>
      <c r="C916" s="3"/>
      <c r="D916" s="3"/>
      <c r="E916" s="57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1.25" customHeight="1" x14ac:dyDescent="0.25">
      <c r="A917" s="3"/>
      <c r="B917" s="3"/>
      <c r="C917" s="3"/>
      <c r="D917" s="3"/>
      <c r="E917" s="57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1.25" customHeight="1" x14ac:dyDescent="0.25">
      <c r="A918" s="3"/>
      <c r="B918" s="3"/>
      <c r="C918" s="3"/>
      <c r="D918" s="3"/>
      <c r="E918" s="57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1.25" customHeight="1" x14ac:dyDescent="0.25">
      <c r="A919" s="3"/>
      <c r="B919" s="3"/>
      <c r="C919" s="3"/>
      <c r="D919" s="3"/>
      <c r="E919" s="57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1.25" customHeight="1" x14ac:dyDescent="0.25">
      <c r="A920" s="3"/>
      <c r="B920" s="3"/>
      <c r="C920" s="3"/>
      <c r="D920" s="3"/>
      <c r="E920" s="57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1.25" customHeight="1" x14ac:dyDescent="0.25">
      <c r="A921" s="3"/>
      <c r="B921" s="3"/>
      <c r="C921" s="3"/>
      <c r="D921" s="3"/>
      <c r="E921" s="57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1.25" customHeight="1" x14ac:dyDescent="0.25">
      <c r="A922" s="3"/>
      <c r="B922" s="3"/>
      <c r="C922" s="3"/>
      <c r="D922" s="3"/>
      <c r="E922" s="57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1.25" customHeight="1" x14ac:dyDescent="0.25">
      <c r="A923" s="3"/>
      <c r="B923" s="3"/>
      <c r="C923" s="3"/>
      <c r="D923" s="3"/>
      <c r="E923" s="57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1.25" customHeight="1" x14ac:dyDescent="0.25">
      <c r="A924" s="3"/>
      <c r="B924" s="3"/>
      <c r="C924" s="3"/>
      <c r="D924" s="3"/>
      <c r="E924" s="57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1.25" customHeight="1" x14ac:dyDescent="0.25">
      <c r="A925" s="3"/>
      <c r="B925" s="3"/>
      <c r="C925" s="3"/>
      <c r="D925" s="3"/>
      <c r="E925" s="57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1.25" customHeight="1" x14ac:dyDescent="0.25">
      <c r="A926" s="3"/>
      <c r="B926" s="3"/>
      <c r="C926" s="3"/>
      <c r="D926" s="3"/>
      <c r="E926" s="57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1.25" customHeight="1" x14ac:dyDescent="0.25">
      <c r="A927" s="3"/>
      <c r="B927" s="3"/>
      <c r="C927" s="3"/>
      <c r="D927" s="3"/>
      <c r="E927" s="57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1.25" customHeight="1" x14ac:dyDescent="0.25">
      <c r="A928" s="3"/>
      <c r="B928" s="3"/>
      <c r="C928" s="3"/>
      <c r="D928" s="3"/>
      <c r="E928" s="57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1.25" customHeight="1" x14ac:dyDescent="0.25">
      <c r="A929" s="3"/>
      <c r="B929" s="3"/>
      <c r="C929" s="3"/>
      <c r="D929" s="3"/>
      <c r="E929" s="57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1.25" customHeight="1" x14ac:dyDescent="0.25">
      <c r="A930" s="3"/>
      <c r="B930" s="3"/>
      <c r="C930" s="3"/>
      <c r="D930" s="3"/>
      <c r="E930" s="57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1.25" customHeight="1" x14ac:dyDescent="0.25">
      <c r="A931" s="3"/>
      <c r="B931" s="3"/>
      <c r="C931" s="3"/>
      <c r="D931" s="3"/>
      <c r="E931" s="57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1.25" customHeight="1" x14ac:dyDescent="0.25">
      <c r="A932" s="3"/>
      <c r="B932" s="3"/>
      <c r="C932" s="3"/>
      <c r="D932" s="3"/>
      <c r="E932" s="57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1.25" customHeight="1" x14ac:dyDescent="0.25">
      <c r="A933" s="3"/>
      <c r="B933" s="3"/>
      <c r="C933" s="3"/>
      <c r="D933" s="3"/>
      <c r="E933" s="57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1.25" customHeight="1" x14ac:dyDescent="0.25">
      <c r="A934" s="3"/>
      <c r="B934" s="3"/>
      <c r="C934" s="3"/>
      <c r="D934" s="3"/>
      <c r="E934" s="57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1.25" customHeight="1" x14ac:dyDescent="0.25">
      <c r="A935" s="3"/>
      <c r="B935" s="3"/>
      <c r="C935" s="3"/>
      <c r="D935" s="3"/>
      <c r="E935" s="57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1.25" customHeight="1" x14ac:dyDescent="0.25">
      <c r="A936" s="3"/>
      <c r="B936" s="3"/>
      <c r="C936" s="3"/>
      <c r="D936" s="3"/>
      <c r="E936" s="57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1.25" customHeight="1" x14ac:dyDescent="0.25">
      <c r="A937" s="3"/>
      <c r="B937" s="3"/>
      <c r="C937" s="3"/>
      <c r="D937" s="3"/>
      <c r="E937" s="57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1.25" customHeight="1" x14ac:dyDescent="0.25">
      <c r="A938" s="3"/>
      <c r="B938" s="3"/>
      <c r="C938" s="3"/>
      <c r="D938" s="3"/>
      <c r="E938" s="57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1.25" customHeight="1" x14ac:dyDescent="0.25">
      <c r="A939" s="3"/>
      <c r="B939" s="3"/>
      <c r="C939" s="3"/>
      <c r="D939" s="3"/>
      <c r="E939" s="57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1.25" customHeight="1" x14ac:dyDescent="0.25">
      <c r="A940" s="3"/>
      <c r="B940" s="3"/>
      <c r="C940" s="3"/>
      <c r="D940" s="3"/>
      <c r="E940" s="57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1.25" customHeight="1" x14ac:dyDescent="0.25">
      <c r="A941" s="3"/>
      <c r="B941" s="3"/>
      <c r="C941" s="3"/>
      <c r="D941" s="3"/>
      <c r="E941" s="57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1.25" customHeight="1" x14ac:dyDescent="0.25">
      <c r="A942" s="3"/>
      <c r="B942" s="3"/>
      <c r="C942" s="3"/>
      <c r="D942" s="3"/>
      <c r="E942" s="57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1.25" customHeight="1" x14ac:dyDescent="0.25">
      <c r="A943" s="3"/>
      <c r="B943" s="3"/>
      <c r="C943" s="3"/>
      <c r="D943" s="3"/>
      <c r="E943" s="57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1.25" customHeight="1" x14ac:dyDescent="0.25">
      <c r="A944" s="3"/>
      <c r="B944" s="3"/>
      <c r="C944" s="3"/>
      <c r="D944" s="3"/>
      <c r="E944" s="57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1.25" customHeight="1" x14ac:dyDescent="0.25">
      <c r="A945" s="3"/>
      <c r="B945" s="3"/>
      <c r="C945" s="3"/>
      <c r="D945" s="3"/>
      <c r="E945" s="57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1.25" customHeight="1" x14ac:dyDescent="0.25">
      <c r="A946" s="3"/>
      <c r="B946" s="3"/>
      <c r="C946" s="3"/>
      <c r="D946" s="3"/>
      <c r="E946" s="57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1.25" customHeight="1" x14ac:dyDescent="0.25">
      <c r="A947" s="3"/>
      <c r="B947" s="3"/>
      <c r="C947" s="3"/>
      <c r="D947" s="3"/>
      <c r="E947" s="57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1.25" customHeight="1" x14ac:dyDescent="0.25">
      <c r="A948" s="3"/>
      <c r="B948" s="3"/>
      <c r="C948" s="3"/>
      <c r="D948" s="3"/>
      <c r="E948" s="57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1.25" customHeight="1" x14ac:dyDescent="0.25">
      <c r="A949" s="3"/>
      <c r="B949" s="3"/>
      <c r="C949" s="3"/>
      <c r="D949" s="3"/>
      <c r="E949" s="57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1.25" customHeight="1" x14ac:dyDescent="0.25">
      <c r="A950" s="3"/>
      <c r="B950" s="3"/>
      <c r="C950" s="3"/>
      <c r="D950" s="3"/>
      <c r="E950" s="57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1.25" customHeight="1" x14ac:dyDescent="0.25">
      <c r="A951" s="3"/>
      <c r="B951" s="3"/>
      <c r="C951" s="3"/>
      <c r="D951" s="3"/>
      <c r="E951" s="57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1.25" customHeight="1" x14ac:dyDescent="0.25">
      <c r="A952" s="3"/>
      <c r="B952" s="3"/>
      <c r="C952" s="3"/>
      <c r="D952" s="3"/>
      <c r="E952" s="57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1.25" customHeight="1" x14ac:dyDescent="0.25">
      <c r="A953" s="3"/>
      <c r="B953" s="3"/>
      <c r="C953" s="3"/>
      <c r="D953" s="3"/>
      <c r="E953" s="57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1.25" customHeight="1" x14ac:dyDescent="0.25">
      <c r="A954" s="3"/>
      <c r="B954" s="3"/>
      <c r="C954" s="3"/>
      <c r="D954" s="3"/>
      <c r="E954" s="57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1.25" customHeight="1" x14ac:dyDescent="0.25">
      <c r="A955" s="3"/>
      <c r="B955" s="3"/>
      <c r="C955" s="3"/>
      <c r="D955" s="3"/>
      <c r="E955" s="57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1.25" customHeight="1" x14ac:dyDescent="0.25">
      <c r="A956" s="3"/>
      <c r="B956" s="3"/>
      <c r="C956" s="3"/>
      <c r="D956" s="3"/>
      <c r="E956" s="57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1.25" customHeight="1" x14ac:dyDescent="0.25">
      <c r="A957" s="3"/>
      <c r="B957" s="3"/>
      <c r="C957" s="3"/>
      <c r="D957" s="3"/>
      <c r="E957" s="57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1.25" customHeight="1" x14ac:dyDescent="0.25">
      <c r="A958" s="3"/>
      <c r="B958" s="3"/>
      <c r="C958" s="3"/>
      <c r="D958" s="3"/>
      <c r="E958" s="57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1.25" customHeight="1" x14ac:dyDescent="0.25">
      <c r="A959" s="3"/>
      <c r="B959" s="3"/>
      <c r="C959" s="3"/>
      <c r="D959" s="3"/>
      <c r="E959" s="57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1.25" customHeight="1" x14ac:dyDescent="0.25">
      <c r="A960" s="3"/>
      <c r="B960" s="3"/>
      <c r="C960" s="3"/>
      <c r="D960" s="3"/>
      <c r="E960" s="57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1.25" customHeight="1" x14ac:dyDescent="0.25">
      <c r="A961" s="3"/>
      <c r="B961" s="3"/>
      <c r="C961" s="3"/>
      <c r="D961" s="3"/>
      <c r="E961" s="57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1.25" customHeight="1" x14ac:dyDescent="0.25">
      <c r="A962" s="3"/>
      <c r="B962" s="3"/>
      <c r="C962" s="3"/>
      <c r="D962" s="3"/>
      <c r="E962" s="57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1.25" customHeight="1" x14ac:dyDescent="0.25">
      <c r="A963" s="3"/>
      <c r="B963" s="3"/>
      <c r="C963" s="3"/>
      <c r="D963" s="3"/>
      <c r="E963" s="57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1.25" customHeight="1" x14ac:dyDescent="0.25">
      <c r="A964" s="3"/>
      <c r="B964" s="3"/>
      <c r="C964" s="3"/>
      <c r="D964" s="3"/>
      <c r="E964" s="57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1.25" customHeight="1" x14ac:dyDescent="0.25">
      <c r="A965" s="3"/>
      <c r="B965" s="3"/>
      <c r="C965" s="3"/>
      <c r="D965" s="3"/>
      <c r="E965" s="57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1.25" customHeight="1" x14ac:dyDescent="0.25">
      <c r="A966" s="3"/>
      <c r="B966" s="3"/>
      <c r="C966" s="3"/>
      <c r="D966" s="3"/>
      <c r="E966" s="57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1.25" customHeight="1" x14ac:dyDescent="0.25">
      <c r="A967" s="3"/>
      <c r="B967" s="3"/>
      <c r="C967" s="3"/>
      <c r="D967" s="3"/>
      <c r="E967" s="57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1.25" customHeight="1" x14ac:dyDescent="0.25">
      <c r="A968" s="3"/>
      <c r="B968" s="3"/>
      <c r="C968" s="3"/>
      <c r="D968" s="3"/>
      <c r="E968" s="57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1.25" customHeight="1" x14ac:dyDescent="0.25">
      <c r="A969" s="3"/>
      <c r="B969" s="3"/>
      <c r="C969" s="3"/>
      <c r="D969" s="3"/>
      <c r="E969" s="57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1.25" customHeight="1" x14ac:dyDescent="0.25">
      <c r="A970" s="3"/>
      <c r="B970" s="3"/>
      <c r="C970" s="3"/>
      <c r="D970" s="3"/>
      <c r="E970" s="57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1.25" customHeight="1" x14ac:dyDescent="0.25">
      <c r="A971" s="3"/>
      <c r="B971" s="3"/>
      <c r="C971" s="3"/>
      <c r="D971" s="3"/>
      <c r="E971" s="57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1.25" customHeight="1" x14ac:dyDescent="0.25">
      <c r="A972" s="3"/>
      <c r="B972" s="3"/>
      <c r="C972" s="3"/>
      <c r="D972" s="3"/>
      <c r="E972" s="57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1.25" customHeight="1" x14ac:dyDescent="0.25">
      <c r="A973" s="3"/>
      <c r="B973" s="3"/>
      <c r="C973" s="3"/>
      <c r="D973" s="3"/>
      <c r="E973" s="57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1.25" customHeight="1" x14ac:dyDescent="0.25">
      <c r="A974" s="3"/>
      <c r="B974" s="3"/>
      <c r="C974" s="3"/>
      <c r="D974" s="3"/>
      <c r="E974" s="57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1.25" customHeight="1" x14ac:dyDescent="0.25">
      <c r="A975" s="3"/>
      <c r="B975" s="3"/>
      <c r="C975" s="3"/>
      <c r="D975" s="3"/>
      <c r="E975" s="57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1.25" customHeight="1" x14ac:dyDescent="0.25">
      <c r="A976" s="3"/>
      <c r="B976" s="3"/>
      <c r="C976" s="3"/>
      <c r="D976" s="3"/>
      <c r="E976" s="57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1.25" customHeight="1" x14ac:dyDescent="0.25">
      <c r="A977" s="3"/>
      <c r="B977" s="3"/>
      <c r="C977" s="3"/>
      <c r="D977" s="3"/>
      <c r="E977" s="57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1.25" customHeight="1" x14ac:dyDescent="0.25">
      <c r="A978" s="3"/>
      <c r="B978" s="3"/>
      <c r="C978" s="3"/>
      <c r="D978" s="3"/>
      <c r="E978" s="57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1.25" customHeight="1" x14ac:dyDescent="0.25">
      <c r="A979" s="3"/>
      <c r="B979" s="3"/>
      <c r="C979" s="3"/>
      <c r="D979" s="3"/>
      <c r="E979" s="57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1.25" customHeight="1" x14ac:dyDescent="0.25">
      <c r="A980" s="3"/>
      <c r="B980" s="3"/>
      <c r="C980" s="3"/>
      <c r="D980" s="3"/>
      <c r="E980" s="57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1.25" customHeight="1" x14ac:dyDescent="0.25">
      <c r="A981" s="3"/>
      <c r="B981" s="3"/>
      <c r="C981" s="3"/>
      <c r="D981" s="3"/>
      <c r="E981" s="57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1.25" customHeight="1" x14ac:dyDescent="0.25">
      <c r="A982" s="3"/>
      <c r="B982" s="3"/>
      <c r="C982" s="3"/>
      <c r="D982" s="3"/>
      <c r="E982" s="57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1.25" customHeight="1" x14ac:dyDescent="0.25">
      <c r="A983" s="3"/>
      <c r="B983" s="3"/>
      <c r="C983" s="3"/>
      <c r="D983" s="3"/>
      <c r="E983" s="57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1.25" customHeight="1" x14ac:dyDescent="0.25">
      <c r="A984" s="3"/>
      <c r="B984" s="3"/>
      <c r="C984" s="3"/>
      <c r="D984" s="3"/>
      <c r="E984" s="57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1.25" customHeight="1" x14ac:dyDescent="0.25">
      <c r="A985" s="3"/>
      <c r="B985" s="3"/>
      <c r="C985" s="3"/>
      <c r="D985" s="3"/>
      <c r="E985" s="57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1.25" customHeight="1" x14ac:dyDescent="0.25">
      <c r="A986" s="3"/>
      <c r="B986" s="3"/>
      <c r="C986" s="3"/>
      <c r="D986" s="3"/>
      <c r="E986" s="57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1.25" customHeight="1" x14ac:dyDescent="0.25">
      <c r="A987" s="3"/>
      <c r="B987" s="3"/>
      <c r="C987" s="3"/>
      <c r="D987" s="3"/>
      <c r="E987" s="57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1.25" customHeight="1" x14ac:dyDescent="0.25">
      <c r="A988" s="3"/>
      <c r="B988" s="3"/>
      <c r="C988" s="3"/>
      <c r="D988" s="3"/>
      <c r="E988" s="57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1.25" customHeight="1" x14ac:dyDescent="0.25">
      <c r="A989" s="3"/>
      <c r="B989" s="3"/>
      <c r="C989" s="3"/>
      <c r="D989" s="3"/>
      <c r="E989" s="57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1.25" customHeight="1" x14ac:dyDescent="0.25">
      <c r="A990" s="3"/>
      <c r="B990" s="3"/>
      <c r="C990" s="3"/>
      <c r="D990" s="3"/>
      <c r="E990" s="57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1.25" customHeight="1" x14ac:dyDescent="0.25">
      <c r="A991" s="3"/>
      <c r="B991" s="3"/>
      <c r="C991" s="3"/>
      <c r="D991" s="3"/>
      <c r="E991" s="57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1.25" customHeight="1" x14ac:dyDescent="0.25">
      <c r="A992" s="3"/>
      <c r="B992" s="3"/>
      <c r="C992" s="3"/>
      <c r="D992" s="3"/>
      <c r="E992" s="57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1.25" customHeight="1" x14ac:dyDescent="0.25">
      <c r="A993" s="3"/>
      <c r="B993" s="3"/>
      <c r="C993" s="3"/>
      <c r="D993" s="3"/>
      <c r="E993" s="57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1.25" customHeight="1" x14ac:dyDescent="0.25">
      <c r="A994" s="3"/>
      <c r="B994" s="3"/>
      <c r="C994" s="3"/>
      <c r="D994" s="3"/>
      <c r="E994" s="57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1.25" customHeight="1" x14ac:dyDescent="0.25">
      <c r="A995" s="3"/>
      <c r="B995" s="3"/>
      <c r="C995" s="3"/>
      <c r="D995" s="3"/>
      <c r="E995" s="57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1.25" customHeight="1" x14ac:dyDescent="0.25">
      <c r="A996" s="3"/>
      <c r="B996" s="3"/>
      <c r="C996" s="3"/>
      <c r="D996" s="3"/>
      <c r="E996" s="57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1.25" customHeight="1" x14ac:dyDescent="0.25">
      <c r="A997" s="3"/>
      <c r="B997" s="3"/>
      <c r="C997" s="3"/>
      <c r="D997" s="3"/>
      <c r="E997" s="57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1.25" customHeight="1" x14ac:dyDescent="0.25">
      <c r="A998" s="3"/>
      <c r="B998" s="3"/>
      <c r="C998" s="3"/>
      <c r="D998" s="3"/>
      <c r="E998" s="57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1.25" customHeight="1" x14ac:dyDescent="0.25">
      <c r="A999" s="3"/>
      <c r="B999" s="3"/>
      <c r="C999" s="3"/>
      <c r="D999" s="3"/>
      <c r="E999" s="57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1.25" customHeight="1" x14ac:dyDescent="0.25">
      <c r="A1000" s="3"/>
      <c r="B1000" s="3"/>
      <c r="C1000" s="3"/>
      <c r="D1000" s="3"/>
      <c r="E1000" s="57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8">
    <mergeCell ref="E6:E7"/>
    <mergeCell ref="F6:F7"/>
    <mergeCell ref="A8:C8"/>
    <mergeCell ref="A1:D5"/>
    <mergeCell ref="A6:A7"/>
    <mergeCell ref="B6:B7"/>
    <mergeCell ref="C6:C7"/>
    <mergeCell ref="D6:D7"/>
  </mergeCells>
  <pageMargins left="0.78740157480314965" right="0.23622047244094491" top="0.74803149606299213" bottom="0.74803149606299213" header="0" footer="0"/>
  <pageSetup paperSize="9" orientation="portrait"/>
  <rowBreaks count="1" manualBreakCount="1">
    <brk id="87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8D8D8"/>
  </sheetPr>
  <dimension ref="A1:Z1000"/>
  <sheetViews>
    <sheetView showGridLines="0" topLeftCell="B1" workbookViewId="0">
      <selection activeCell="H9" sqref="H9"/>
    </sheetView>
  </sheetViews>
  <sheetFormatPr baseColWidth="10" defaultColWidth="14.42578125" defaultRowHeight="15" customHeight="1" x14ac:dyDescent="0.25"/>
  <cols>
    <col min="1" max="1" width="6.42578125" hidden="1" customWidth="1"/>
    <col min="2" max="2" width="8.5703125" customWidth="1"/>
    <col min="3" max="3" width="60.7109375" customWidth="1"/>
    <col min="4" max="4" width="19.28515625" customWidth="1"/>
    <col min="5" max="5" width="15.85546875" customWidth="1"/>
    <col min="6" max="6" width="19.7109375" hidden="1" customWidth="1"/>
    <col min="7" max="26" width="11.42578125" customWidth="1"/>
  </cols>
  <sheetData>
    <row r="1" spans="1:26" ht="15" customHeight="1" x14ac:dyDescent="0.25">
      <c r="A1" s="93" t="s">
        <v>1</v>
      </c>
      <c r="B1" s="93" t="s">
        <v>2</v>
      </c>
      <c r="C1" s="93" t="s">
        <v>3</v>
      </c>
      <c r="D1" s="93" t="s">
        <v>4</v>
      </c>
      <c r="E1" s="98" t="s">
        <v>5</v>
      </c>
      <c r="F1" s="93" t="s">
        <v>210</v>
      </c>
      <c r="G1" s="58" t="s">
        <v>211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 x14ac:dyDescent="0.25">
      <c r="A2" s="94"/>
      <c r="B2" s="94"/>
      <c r="C2" s="94"/>
      <c r="D2" s="94"/>
      <c r="E2" s="94"/>
      <c r="F2" s="94"/>
      <c r="G2" s="99" t="s">
        <v>212</v>
      </c>
      <c r="H2" s="92"/>
      <c r="I2" s="92"/>
      <c r="J2" s="92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" customHeight="1" x14ac:dyDescent="0.25">
      <c r="A3" s="8">
        <v>1</v>
      </c>
      <c r="B3" s="59"/>
      <c r="C3" s="9" t="s">
        <v>8</v>
      </c>
      <c r="D3" s="10">
        <f>+D4+D5+D6+D9+D10+D11+D14+D15+D16+D28+D29+D52+D69+D70+D71+D72</f>
        <v>11038992367.1647</v>
      </c>
      <c r="E3" s="60">
        <f>+F3/D3</f>
        <v>0.20890627213140667</v>
      </c>
      <c r="F3" s="10">
        <f>+F4+F5+F6+F9+F10+F11+F14+F15+F16+F28+F29+F52+F69+F70+F71+F72</f>
        <v>2306114743.5114298</v>
      </c>
      <c r="G3" s="99" t="s">
        <v>213</v>
      </c>
      <c r="H3" s="92"/>
      <c r="I3" s="92"/>
      <c r="J3" s="92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1.25" customHeight="1" x14ac:dyDescent="0.25">
      <c r="A4" s="12">
        <v>2</v>
      </c>
      <c r="B4" s="61" t="s">
        <v>9</v>
      </c>
      <c r="C4" s="13" t="s">
        <v>10</v>
      </c>
      <c r="D4" s="14">
        <v>55000000</v>
      </c>
      <c r="E4" s="15">
        <v>1</v>
      </c>
      <c r="F4" s="14">
        <f t="shared" ref="F4:F5" si="0">+E4*D4</f>
        <v>55000000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 x14ac:dyDescent="0.25">
      <c r="A5" s="12">
        <v>2</v>
      </c>
      <c r="B5" s="61" t="s">
        <v>11</v>
      </c>
      <c r="C5" s="13" t="s">
        <v>12</v>
      </c>
      <c r="D5" s="14">
        <v>55000000</v>
      </c>
      <c r="E5" s="15">
        <v>0</v>
      </c>
      <c r="F5" s="14">
        <f t="shared" si="0"/>
        <v>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 x14ac:dyDescent="0.25">
      <c r="A6" s="12">
        <v>2</v>
      </c>
      <c r="B6" s="61" t="s">
        <v>13</v>
      </c>
      <c r="C6" s="13" t="s">
        <v>14</v>
      </c>
      <c r="D6" s="14">
        <f>+SUM(D7:D8)</f>
        <v>525377699.50999999</v>
      </c>
      <c r="E6" s="62">
        <f>+F6/D6</f>
        <v>0.83</v>
      </c>
      <c r="F6" s="14">
        <f>+SUM(F7:F8)</f>
        <v>436063490.59329998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 x14ac:dyDescent="0.25">
      <c r="A7" s="12">
        <v>3</v>
      </c>
      <c r="B7" s="16"/>
      <c r="C7" s="17" t="s">
        <v>15</v>
      </c>
      <c r="D7" s="18">
        <v>262688849.755</v>
      </c>
      <c r="E7" s="19">
        <v>1</v>
      </c>
      <c r="F7" s="18">
        <f t="shared" ref="F7:F10" si="1">+E7*D7</f>
        <v>262688849.755</v>
      </c>
      <c r="G7" s="3"/>
      <c r="H7" s="57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 customHeight="1" x14ac:dyDescent="0.25">
      <c r="A8" s="12">
        <v>3</v>
      </c>
      <c r="B8" s="63"/>
      <c r="C8" s="17" t="s">
        <v>16</v>
      </c>
      <c r="D8" s="18">
        <v>262688849.755</v>
      </c>
      <c r="E8" s="19">
        <v>0.66</v>
      </c>
      <c r="F8" s="18">
        <f t="shared" si="1"/>
        <v>173374640.83830002</v>
      </c>
      <c r="G8" s="3"/>
      <c r="H8" s="57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 customHeight="1" x14ac:dyDescent="0.25">
      <c r="A9" s="12">
        <v>2</v>
      </c>
      <c r="B9" s="61" t="s">
        <v>17</v>
      </c>
      <c r="C9" s="13" t="s">
        <v>18</v>
      </c>
      <c r="D9" s="14">
        <v>15686083.73</v>
      </c>
      <c r="E9" s="15">
        <v>0</v>
      </c>
      <c r="F9" s="14">
        <f t="shared" si="1"/>
        <v>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 customHeight="1" x14ac:dyDescent="0.25">
      <c r="A10" s="12">
        <v>2</v>
      </c>
      <c r="B10" s="61" t="s">
        <v>19</v>
      </c>
      <c r="C10" s="13" t="s">
        <v>20</v>
      </c>
      <c r="D10" s="14">
        <v>3044785.9</v>
      </c>
      <c r="E10" s="15">
        <v>0.46</v>
      </c>
      <c r="F10" s="14">
        <f t="shared" si="1"/>
        <v>1400601.514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5">
      <c r="A11" s="12">
        <v>2</v>
      </c>
      <c r="B11" s="61" t="s">
        <v>21</v>
      </c>
      <c r="C11" s="13" t="s">
        <v>22</v>
      </c>
      <c r="D11" s="14">
        <f>+SUM(D12:D13)</f>
        <v>116608480.53000003</v>
      </c>
      <c r="E11" s="62">
        <f>+F11/D11</f>
        <v>0.82499999999999996</v>
      </c>
      <c r="F11" s="14">
        <f>+SUM(F12:F13)</f>
        <v>96201996.437250018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 customHeight="1" x14ac:dyDescent="0.25">
      <c r="A12" s="12">
        <v>3</v>
      </c>
      <c r="B12" s="16"/>
      <c r="C12" s="17" t="s">
        <v>23</v>
      </c>
      <c r="D12" s="18">
        <v>58304240.265000015</v>
      </c>
      <c r="E12" s="64">
        <v>0.95</v>
      </c>
      <c r="F12" s="18">
        <f t="shared" ref="F12:F15" si="2">+E12*D12</f>
        <v>55389028.251750015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 x14ac:dyDescent="0.25">
      <c r="A13" s="12">
        <v>3</v>
      </c>
      <c r="B13" s="16"/>
      <c r="C13" s="20" t="s">
        <v>24</v>
      </c>
      <c r="D13" s="18">
        <v>58304240.265000015</v>
      </c>
      <c r="E13" s="64">
        <v>0.7</v>
      </c>
      <c r="F13" s="18">
        <f t="shared" si="2"/>
        <v>40812968.185500011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 x14ac:dyDescent="0.25">
      <c r="A14" s="12">
        <v>2</v>
      </c>
      <c r="B14" s="61" t="s">
        <v>25</v>
      </c>
      <c r="C14" s="21" t="s">
        <v>26</v>
      </c>
      <c r="D14" s="14">
        <v>178053031.77000001</v>
      </c>
      <c r="E14" s="15">
        <v>0.92</v>
      </c>
      <c r="F14" s="14">
        <f t="shared" si="2"/>
        <v>163808789.22840002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75" customHeight="1" x14ac:dyDescent="0.25">
      <c r="A15" s="12">
        <v>2</v>
      </c>
      <c r="B15" s="61" t="s">
        <v>27</v>
      </c>
      <c r="C15" s="21" t="s">
        <v>28</v>
      </c>
      <c r="D15" s="14">
        <v>1383956541.6399999</v>
      </c>
      <c r="E15" s="15">
        <v>0.5</v>
      </c>
      <c r="F15" s="14">
        <f t="shared" si="2"/>
        <v>691978270.81999993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 customHeight="1" x14ac:dyDescent="0.25">
      <c r="A16" s="12">
        <v>2</v>
      </c>
      <c r="B16" s="61" t="s">
        <v>29</v>
      </c>
      <c r="C16" s="21" t="s">
        <v>30</v>
      </c>
      <c r="D16" s="14">
        <f>+SUM(D17:D21,D24,D27)</f>
        <v>307319814.39999998</v>
      </c>
      <c r="E16" s="62">
        <f>+F16/D16</f>
        <v>9.2733275450006272E-2</v>
      </c>
      <c r="F16" s="14">
        <f>+SUM(F17:F27)</f>
        <v>28498773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 x14ac:dyDescent="0.25">
      <c r="A17" s="12">
        <v>3</v>
      </c>
      <c r="B17" s="63" t="s">
        <v>31</v>
      </c>
      <c r="C17" s="20" t="s">
        <v>32</v>
      </c>
      <c r="D17" s="18">
        <v>37998364</v>
      </c>
      <c r="E17" s="64">
        <v>0.75</v>
      </c>
      <c r="F17" s="18">
        <f t="shared" ref="F17:F28" si="3">+E17*D17</f>
        <v>28498773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 x14ac:dyDescent="0.25">
      <c r="A18" s="12">
        <v>3</v>
      </c>
      <c r="B18" s="63" t="s">
        <v>33</v>
      </c>
      <c r="C18" s="20" t="s">
        <v>34</v>
      </c>
      <c r="D18" s="18">
        <v>11874488.75</v>
      </c>
      <c r="E18" s="19">
        <v>0</v>
      </c>
      <c r="F18" s="18">
        <f t="shared" si="3"/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1.25" customHeight="1" x14ac:dyDescent="0.25">
      <c r="A19" s="12">
        <v>3</v>
      </c>
      <c r="B19" s="63" t="s">
        <v>35</v>
      </c>
      <c r="C19" s="20" t="s">
        <v>36</v>
      </c>
      <c r="D19" s="18">
        <v>22000000</v>
      </c>
      <c r="E19" s="19">
        <v>0</v>
      </c>
      <c r="F19" s="18">
        <f t="shared" si="3"/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 x14ac:dyDescent="0.25">
      <c r="A20" s="12">
        <v>3</v>
      </c>
      <c r="B20" s="63" t="s">
        <v>37</v>
      </c>
      <c r="C20" s="20" t="s">
        <v>38</v>
      </c>
      <c r="D20" s="18">
        <v>158000000</v>
      </c>
      <c r="E20" s="19">
        <v>0</v>
      </c>
      <c r="F20" s="18">
        <f t="shared" si="3"/>
        <v>0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 x14ac:dyDescent="0.25">
      <c r="A21" s="12">
        <v>3</v>
      </c>
      <c r="B21" s="63" t="s">
        <v>39</v>
      </c>
      <c r="C21" s="20" t="s">
        <v>40</v>
      </c>
      <c r="D21" s="18">
        <v>7124693.25</v>
      </c>
      <c r="E21" s="19">
        <v>0</v>
      </c>
      <c r="F21" s="18">
        <f t="shared" si="3"/>
        <v>0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5">
      <c r="A22" s="12">
        <v>3</v>
      </c>
      <c r="B22" s="63" t="s">
        <v>41</v>
      </c>
      <c r="C22" s="22" t="s">
        <v>42</v>
      </c>
      <c r="D22" s="18">
        <v>3562838.22</v>
      </c>
      <c r="E22" s="19">
        <v>0</v>
      </c>
      <c r="F22" s="18">
        <f t="shared" si="3"/>
        <v>0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5">
      <c r="A23" s="12">
        <v>3</v>
      </c>
      <c r="B23" s="63" t="s">
        <v>43</v>
      </c>
      <c r="C23" s="22" t="s">
        <v>44</v>
      </c>
      <c r="D23" s="18">
        <v>4759098.3600000003</v>
      </c>
      <c r="E23" s="19">
        <v>0</v>
      </c>
      <c r="F23" s="18">
        <f t="shared" si="3"/>
        <v>0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1.25" customHeight="1" x14ac:dyDescent="0.25">
      <c r="A24" s="12">
        <v>3</v>
      </c>
      <c r="B24" s="63" t="s">
        <v>45</v>
      </c>
      <c r="C24" s="20" t="s">
        <v>46</v>
      </c>
      <c r="D24" s="18">
        <v>65271242.399999999</v>
      </c>
      <c r="E24" s="19">
        <v>0</v>
      </c>
      <c r="F24" s="18">
        <f t="shared" si="3"/>
        <v>0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5">
      <c r="A25" s="12">
        <v>3</v>
      </c>
      <c r="B25" s="63" t="s">
        <v>47</v>
      </c>
      <c r="C25" s="22" t="s">
        <v>48</v>
      </c>
      <c r="D25" s="18">
        <v>35623466.25</v>
      </c>
      <c r="E25" s="19">
        <v>0</v>
      </c>
      <c r="F25" s="18">
        <f t="shared" si="3"/>
        <v>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5">
      <c r="A26" s="12">
        <v>3</v>
      </c>
      <c r="B26" s="63" t="s">
        <v>49</v>
      </c>
      <c r="C26" s="22" t="s">
        <v>50</v>
      </c>
      <c r="D26" s="18">
        <v>24673.19</v>
      </c>
      <c r="E26" s="19">
        <v>0</v>
      </c>
      <c r="F26" s="18">
        <f t="shared" si="3"/>
        <v>0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5">
      <c r="A27" s="12">
        <v>3</v>
      </c>
      <c r="B27" s="63" t="s">
        <v>51</v>
      </c>
      <c r="C27" s="20" t="s">
        <v>52</v>
      </c>
      <c r="D27" s="18">
        <v>5051026</v>
      </c>
      <c r="E27" s="19">
        <v>0</v>
      </c>
      <c r="F27" s="18">
        <f t="shared" si="3"/>
        <v>0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5">
      <c r="A28" s="12">
        <v>2</v>
      </c>
      <c r="B28" s="61" t="s">
        <v>53</v>
      </c>
      <c r="C28" s="21" t="s">
        <v>54</v>
      </c>
      <c r="D28" s="14">
        <v>112499340</v>
      </c>
      <c r="E28" s="15">
        <v>0</v>
      </c>
      <c r="F28" s="14">
        <f t="shared" si="3"/>
        <v>0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1.25" customHeight="1" x14ac:dyDescent="0.25">
      <c r="A29" s="12">
        <v>2</v>
      </c>
      <c r="B29" s="61" t="s">
        <v>55</v>
      </c>
      <c r="C29" s="21" t="s">
        <v>56</v>
      </c>
      <c r="D29" s="14">
        <f>+D30+D33+D34+D35+D36+D37+D38+D39+D40+D41+D44+D45+D46+D49</f>
        <v>2707762364.2699995</v>
      </c>
      <c r="E29" s="62">
        <v>0.4</v>
      </c>
      <c r="F29" s="14">
        <f>+F30+F33+F34+F35+F36+F37+F38+F39+F40+F41+F44+F45+F46+F49</f>
        <v>669991516.52950001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1.25" customHeight="1" x14ac:dyDescent="0.25">
      <c r="A30" s="12">
        <v>3</v>
      </c>
      <c r="B30" s="65" t="s">
        <v>57</v>
      </c>
      <c r="C30" s="25" t="s">
        <v>58</v>
      </c>
      <c r="D30" s="26">
        <f>+SUM(D31:D32)</f>
        <v>589314686.75</v>
      </c>
      <c r="E30" s="66">
        <f>+F30/D30</f>
        <v>0.4</v>
      </c>
      <c r="F30" s="26">
        <f>+SUM(F31:F32)</f>
        <v>235725874.70000002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5">
      <c r="A31" s="12">
        <v>4</v>
      </c>
      <c r="B31" s="16"/>
      <c r="C31" s="20" t="s">
        <v>23</v>
      </c>
      <c r="D31" s="18">
        <v>294657343.375</v>
      </c>
      <c r="E31" s="19">
        <v>0.8</v>
      </c>
      <c r="F31" s="18">
        <f t="shared" ref="F31:F40" si="4">+E31*D31</f>
        <v>235725874.70000002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3.5" customHeight="1" x14ac:dyDescent="0.25">
      <c r="A32" s="12">
        <v>4</v>
      </c>
      <c r="B32" s="16"/>
      <c r="C32" s="20" t="s">
        <v>24</v>
      </c>
      <c r="D32" s="18">
        <v>294657343.375</v>
      </c>
      <c r="E32" s="19">
        <v>0</v>
      </c>
      <c r="F32" s="18">
        <f t="shared" si="4"/>
        <v>0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5">
      <c r="A33" s="12">
        <v>3</v>
      </c>
      <c r="B33" s="67" t="s">
        <v>59</v>
      </c>
      <c r="C33" s="29" t="s">
        <v>60</v>
      </c>
      <c r="D33" s="30">
        <v>264186979.34999999</v>
      </c>
      <c r="E33" s="31">
        <v>0</v>
      </c>
      <c r="F33" s="30">
        <f t="shared" si="4"/>
        <v>0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5">
      <c r="A34" s="12">
        <v>3</v>
      </c>
      <c r="B34" s="67" t="s">
        <v>61</v>
      </c>
      <c r="C34" s="29" t="s">
        <v>62</v>
      </c>
      <c r="D34" s="30">
        <v>264186979.34999999</v>
      </c>
      <c r="E34" s="31">
        <v>0.8</v>
      </c>
      <c r="F34" s="30">
        <f t="shared" si="4"/>
        <v>211349583.48000002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1.25" customHeight="1" x14ac:dyDescent="0.25">
      <c r="A35" s="12">
        <v>3</v>
      </c>
      <c r="B35" s="68" t="s">
        <v>63</v>
      </c>
      <c r="C35" s="33" t="s">
        <v>64</v>
      </c>
      <c r="D35" s="30">
        <v>270923486.51999998</v>
      </c>
      <c r="E35" s="31">
        <v>0</v>
      </c>
      <c r="F35" s="30">
        <f t="shared" si="4"/>
        <v>0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1.25" customHeight="1" x14ac:dyDescent="0.25">
      <c r="A36" s="12">
        <v>3</v>
      </c>
      <c r="B36" s="68" t="s">
        <v>65</v>
      </c>
      <c r="C36" s="33" t="s">
        <v>66</v>
      </c>
      <c r="D36" s="30">
        <v>291273237.77999997</v>
      </c>
      <c r="E36" s="31">
        <v>0.4</v>
      </c>
      <c r="F36" s="30">
        <f t="shared" si="4"/>
        <v>116509295.11199999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5">
      <c r="A37" s="12">
        <v>3</v>
      </c>
      <c r="B37" s="67" t="s">
        <v>67</v>
      </c>
      <c r="C37" s="29" t="s">
        <v>68</v>
      </c>
      <c r="D37" s="30">
        <v>225377388.92000002</v>
      </c>
      <c r="E37" s="31">
        <v>0</v>
      </c>
      <c r="F37" s="30">
        <f t="shared" si="4"/>
        <v>0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5">
      <c r="A38" s="12">
        <v>3</v>
      </c>
      <c r="B38" s="67" t="s">
        <v>69</v>
      </c>
      <c r="C38" s="29" t="s">
        <v>70</v>
      </c>
      <c r="D38" s="30">
        <v>272299211.07999998</v>
      </c>
      <c r="E38" s="31">
        <v>0</v>
      </c>
      <c r="F38" s="30">
        <f t="shared" si="4"/>
        <v>0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5">
      <c r="A39" s="12">
        <v>3</v>
      </c>
      <c r="B39" s="65" t="s">
        <v>71</v>
      </c>
      <c r="C39" s="25" t="s">
        <v>72</v>
      </c>
      <c r="D39" s="26">
        <v>21343666.690000001</v>
      </c>
      <c r="E39" s="27">
        <v>0</v>
      </c>
      <c r="F39" s="26">
        <f t="shared" si="4"/>
        <v>0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1.25" customHeight="1" x14ac:dyDescent="0.25">
      <c r="A40" s="12">
        <v>3</v>
      </c>
      <c r="B40" s="65" t="s">
        <v>73</v>
      </c>
      <c r="C40" s="25" t="s">
        <v>74</v>
      </c>
      <c r="D40" s="26">
        <v>12254191.520000003</v>
      </c>
      <c r="E40" s="27">
        <v>0</v>
      </c>
      <c r="F40" s="26">
        <f t="shared" si="4"/>
        <v>0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5">
      <c r="A41" s="12">
        <v>3</v>
      </c>
      <c r="B41" s="65" t="s">
        <v>75</v>
      </c>
      <c r="C41" s="25" t="s">
        <v>76</v>
      </c>
      <c r="D41" s="26">
        <f>+SUM(D42:D43)</f>
        <v>425627052.94999999</v>
      </c>
      <c r="E41" s="66">
        <f>+F41/D41</f>
        <v>0.25</v>
      </c>
      <c r="F41" s="26">
        <f>+SUM(F42:F43)</f>
        <v>106406763.2375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5">
      <c r="A42" s="12">
        <v>4</v>
      </c>
      <c r="B42" s="16"/>
      <c r="C42" s="20" t="s">
        <v>23</v>
      </c>
      <c r="D42" s="18">
        <v>212813526.47499999</v>
      </c>
      <c r="E42" s="19">
        <v>0.5</v>
      </c>
      <c r="F42" s="18">
        <f t="shared" ref="F42:F45" si="5">+E42*D42</f>
        <v>106406763.2375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5">
      <c r="A43" s="12">
        <v>4</v>
      </c>
      <c r="B43" s="16"/>
      <c r="C43" s="20" t="s">
        <v>24</v>
      </c>
      <c r="D43" s="18">
        <v>212813526.47499999</v>
      </c>
      <c r="E43" s="19">
        <v>0</v>
      </c>
      <c r="F43" s="18">
        <f t="shared" si="5"/>
        <v>0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5">
      <c r="A44" s="12">
        <v>3</v>
      </c>
      <c r="B44" s="65" t="s">
        <v>77</v>
      </c>
      <c r="C44" s="25" t="s">
        <v>78</v>
      </c>
      <c r="D44" s="26">
        <v>1202057.1599999999</v>
      </c>
      <c r="E44" s="27">
        <v>0</v>
      </c>
      <c r="F44" s="26">
        <f t="shared" si="5"/>
        <v>0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1.25" customHeight="1" x14ac:dyDescent="0.25">
      <c r="A45" s="12">
        <v>3</v>
      </c>
      <c r="B45" s="65" t="s">
        <v>79</v>
      </c>
      <c r="C45" s="25" t="s">
        <v>80</v>
      </c>
      <c r="D45" s="26">
        <v>48293851.200000003</v>
      </c>
      <c r="E45" s="27">
        <v>0</v>
      </c>
      <c r="F45" s="26">
        <f t="shared" si="5"/>
        <v>0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1.25" customHeight="1" x14ac:dyDescent="0.25">
      <c r="A46" s="12">
        <v>3</v>
      </c>
      <c r="B46" s="65" t="s">
        <v>81</v>
      </c>
      <c r="C46" s="25" t="s">
        <v>82</v>
      </c>
      <c r="D46" s="26">
        <f>+SUM(D47:D48)</f>
        <v>20511000</v>
      </c>
      <c r="E46" s="66">
        <f>+F46/D46</f>
        <v>0</v>
      </c>
      <c r="F46" s="26">
        <f>+SUM(F47:F48)</f>
        <v>0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5">
      <c r="A47" s="12">
        <v>4</v>
      </c>
      <c r="B47" s="16"/>
      <c r="C47" s="20" t="s">
        <v>23</v>
      </c>
      <c r="D47" s="18">
        <v>10255500</v>
      </c>
      <c r="E47" s="27">
        <v>0</v>
      </c>
      <c r="F47" s="18">
        <f t="shared" ref="F47:F48" si="6">+E47*D47</f>
        <v>0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5">
      <c r="A48" s="12">
        <v>4</v>
      </c>
      <c r="B48" s="16"/>
      <c r="C48" s="20" t="s">
        <v>24</v>
      </c>
      <c r="D48" s="18">
        <v>10255500</v>
      </c>
      <c r="E48" s="27">
        <v>0</v>
      </c>
      <c r="F48" s="18">
        <f t="shared" si="6"/>
        <v>0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5">
      <c r="A49" s="12">
        <v>3</v>
      </c>
      <c r="B49" s="65" t="s">
        <v>83</v>
      </c>
      <c r="C49" s="25" t="s">
        <v>84</v>
      </c>
      <c r="D49" s="26">
        <f>+SUM(D50:D51)</f>
        <v>968575</v>
      </c>
      <c r="E49" s="66">
        <f>+F49/D49</f>
        <v>0</v>
      </c>
      <c r="F49" s="26">
        <f>+SUM(F50:F51)</f>
        <v>0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5">
      <c r="A50" s="12">
        <v>4</v>
      </c>
      <c r="B50" s="16"/>
      <c r="C50" s="20" t="s">
        <v>23</v>
      </c>
      <c r="D50" s="18">
        <v>484287.5</v>
      </c>
      <c r="E50" s="27">
        <v>0</v>
      </c>
      <c r="F50" s="18">
        <f t="shared" ref="F50:F51" si="7">+E50*D50</f>
        <v>0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1.25" customHeight="1" x14ac:dyDescent="0.25">
      <c r="A51" s="12">
        <v>4</v>
      </c>
      <c r="B51" s="16"/>
      <c r="C51" s="20" t="s">
        <v>24</v>
      </c>
      <c r="D51" s="18">
        <v>484287.5</v>
      </c>
      <c r="E51" s="27">
        <v>0</v>
      </c>
      <c r="F51" s="18">
        <f t="shared" si="7"/>
        <v>0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1.25" customHeight="1" x14ac:dyDescent="0.25">
      <c r="A52" s="12">
        <v>2</v>
      </c>
      <c r="B52" s="61" t="s">
        <v>85</v>
      </c>
      <c r="C52" s="21" t="s">
        <v>86</v>
      </c>
      <c r="D52" s="14">
        <f>+D53+D54+D57+D60+D63+D66</f>
        <v>4853027382.7112999</v>
      </c>
      <c r="E52" s="62">
        <f>+F52/D52</f>
        <v>2.5109208122007631E-2</v>
      </c>
      <c r="F52" s="14">
        <f>+F53+F54+F57+F60+F63+F66</f>
        <v>121855674.57430001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5">
      <c r="A53" s="12">
        <v>3</v>
      </c>
      <c r="B53" s="65" t="s">
        <v>87</v>
      </c>
      <c r="C53" s="25" t="s">
        <v>88</v>
      </c>
      <c r="D53" s="26">
        <v>94556392.027100012</v>
      </c>
      <c r="E53" s="27">
        <v>0</v>
      </c>
      <c r="F53" s="26">
        <f>+E53*D53</f>
        <v>0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5">
      <c r="A54" s="12">
        <v>3</v>
      </c>
      <c r="B54" s="65" t="s">
        <v>89</v>
      </c>
      <c r="C54" s="25" t="s">
        <v>90</v>
      </c>
      <c r="D54" s="26">
        <f>+SUM(D55:D56)</f>
        <v>2642752226.4877992</v>
      </c>
      <c r="E54" s="66">
        <f>+F54/D54</f>
        <v>0</v>
      </c>
      <c r="F54" s="26">
        <f>+SUM(F55:F56)</f>
        <v>0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5">
      <c r="A55" s="12">
        <v>4</v>
      </c>
      <c r="B55" s="16"/>
      <c r="C55" s="20" t="s">
        <v>23</v>
      </c>
      <c r="D55" s="18">
        <v>1321376113.2438996</v>
      </c>
      <c r="E55" s="27">
        <v>0</v>
      </c>
      <c r="F55" s="18">
        <f t="shared" ref="F55:F56" si="8">+E55*D55</f>
        <v>0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5">
      <c r="A56" s="12">
        <v>4</v>
      </c>
      <c r="B56" s="16"/>
      <c r="C56" s="20" t="s">
        <v>24</v>
      </c>
      <c r="D56" s="18">
        <v>1321376113.2438996</v>
      </c>
      <c r="E56" s="27">
        <v>0</v>
      </c>
      <c r="F56" s="18">
        <f t="shared" si="8"/>
        <v>0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5">
      <c r="A57" s="12">
        <v>3</v>
      </c>
      <c r="B57" s="65" t="s">
        <v>91</v>
      </c>
      <c r="C57" s="25" t="s">
        <v>92</v>
      </c>
      <c r="D57" s="26">
        <f>+SUM(D58:D59)</f>
        <v>19761854.799999997</v>
      </c>
      <c r="E57" s="66">
        <f>+F57/D57</f>
        <v>0</v>
      </c>
      <c r="F57" s="26">
        <f>+SUM(F58:F59)</f>
        <v>0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5">
      <c r="A58" s="12">
        <v>4</v>
      </c>
      <c r="B58" s="16"/>
      <c r="C58" s="20" t="s">
        <v>23</v>
      </c>
      <c r="D58" s="18">
        <v>9880927.3999999985</v>
      </c>
      <c r="E58" s="27">
        <v>0</v>
      </c>
      <c r="F58" s="18">
        <f t="shared" ref="F58:F59" si="9">+E58*D58</f>
        <v>0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5">
      <c r="A59" s="12">
        <v>4</v>
      </c>
      <c r="B59" s="16"/>
      <c r="C59" s="20" t="s">
        <v>24</v>
      </c>
      <c r="D59" s="18">
        <v>9880927.3999999985</v>
      </c>
      <c r="E59" s="27">
        <v>0</v>
      </c>
      <c r="F59" s="18">
        <f t="shared" si="9"/>
        <v>0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5">
      <c r="A60" s="12">
        <v>3</v>
      </c>
      <c r="B60" s="65" t="s">
        <v>93</v>
      </c>
      <c r="C60" s="25" t="s">
        <v>94</v>
      </c>
      <c r="D60" s="26">
        <f>+SUM(D61:D62)</f>
        <v>65047932.252000004</v>
      </c>
      <c r="E60" s="66">
        <f>+F60/D60</f>
        <v>0.4</v>
      </c>
      <c r="F60" s="26">
        <f>+SUM(F61:F62)</f>
        <v>26019172.900800005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1.25" customHeight="1" x14ac:dyDescent="0.25">
      <c r="A61" s="12">
        <v>4</v>
      </c>
      <c r="B61" s="16"/>
      <c r="C61" s="20" t="s">
        <v>23</v>
      </c>
      <c r="D61" s="18">
        <v>32523966.126000002</v>
      </c>
      <c r="E61" s="27">
        <v>0.4</v>
      </c>
      <c r="F61" s="18">
        <f t="shared" ref="F61:F62" si="10">+E61*D61</f>
        <v>13009586.450400002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5">
      <c r="A62" s="12">
        <v>4</v>
      </c>
      <c r="B62" s="16"/>
      <c r="C62" s="20" t="s">
        <v>24</v>
      </c>
      <c r="D62" s="18">
        <v>32523966.126000002</v>
      </c>
      <c r="E62" s="27">
        <v>0.4</v>
      </c>
      <c r="F62" s="18">
        <f t="shared" si="10"/>
        <v>13009586.450400002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5">
      <c r="A63" s="12">
        <v>3</v>
      </c>
      <c r="B63" s="65" t="s">
        <v>95</v>
      </c>
      <c r="C63" s="25" t="s">
        <v>96</v>
      </c>
      <c r="D63" s="26">
        <f>+SUM(D64:D65)</f>
        <v>1916730033.4699998</v>
      </c>
      <c r="E63" s="66">
        <f>+F63/D63</f>
        <v>0.05</v>
      </c>
      <c r="F63" s="26">
        <f>+SUM(F64:F65)</f>
        <v>95836501.673500001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5">
      <c r="A64" s="12">
        <v>4</v>
      </c>
      <c r="B64" s="16"/>
      <c r="C64" s="20" t="s">
        <v>23</v>
      </c>
      <c r="D64" s="18">
        <v>958365016.7349999</v>
      </c>
      <c r="E64" s="19">
        <v>0.1</v>
      </c>
      <c r="F64" s="18">
        <f t="shared" ref="F64:F65" si="11">+E64*D64</f>
        <v>95836501.673500001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5">
      <c r="A65" s="12">
        <v>4</v>
      </c>
      <c r="B65" s="16"/>
      <c r="C65" s="20" t="s">
        <v>24</v>
      </c>
      <c r="D65" s="18">
        <v>958365016.7349999</v>
      </c>
      <c r="E65" s="19">
        <v>0</v>
      </c>
      <c r="F65" s="18">
        <f t="shared" si="11"/>
        <v>0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1.25" customHeight="1" x14ac:dyDescent="0.25">
      <c r="A66" s="12">
        <v>3</v>
      </c>
      <c r="B66" s="65" t="s">
        <v>97</v>
      </c>
      <c r="C66" s="25" t="s">
        <v>98</v>
      </c>
      <c r="D66" s="26">
        <f>+SUM(D67:D68)</f>
        <v>114178943.6744</v>
      </c>
      <c r="E66" s="66">
        <f>+F66/D66</f>
        <v>0</v>
      </c>
      <c r="F66" s="26">
        <f>+SUM(F67:F68)</f>
        <v>0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5">
      <c r="A67" s="12">
        <v>4</v>
      </c>
      <c r="B67" s="16"/>
      <c r="C67" s="20" t="s">
        <v>23</v>
      </c>
      <c r="D67" s="18">
        <v>57089471.837200001</v>
      </c>
      <c r="E67" s="27">
        <v>0</v>
      </c>
      <c r="F67" s="18">
        <f t="shared" ref="F67:F71" si="12">+E67*D67</f>
        <v>0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5">
      <c r="A68" s="12">
        <v>4</v>
      </c>
      <c r="B68" s="16"/>
      <c r="C68" s="20" t="s">
        <v>24</v>
      </c>
      <c r="D68" s="18">
        <v>57089471.837200001</v>
      </c>
      <c r="E68" s="27">
        <v>0</v>
      </c>
      <c r="F68" s="18">
        <f t="shared" si="12"/>
        <v>0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5">
      <c r="A69" s="12">
        <v>2</v>
      </c>
      <c r="B69" s="61" t="s">
        <v>99</v>
      </c>
      <c r="C69" s="21" t="s">
        <v>100</v>
      </c>
      <c r="D69" s="14">
        <v>103289077.0367</v>
      </c>
      <c r="E69" s="15">
        <v>0.4</v>
      </c>
      <c r="F69" s="14">
        <f t="shared" si="12"/>
        <v>41315630.814680003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5">
      <c r="A70" s="12">
        <v>2</v>
      </c>
      <c r="B70" s="61" t="s">
        <v>101</v>
      </c>
      <c r="C70" s="21" t="s">
        <v>102</v>
      </c>
      <c r="D70" s="14">
        <v>116325466.66280001</v>
      </c>
      <c r="E70" s="15">
        <v>0</v>
      </c>
      <c r="F70" s="14">
        <f t="shared" si="12"/>
        <v>0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1.25" customHeight="1" x14ac:dyDescent="0.25">
      <c r="A71" s="12">
        <v>2</v>
      </c>
      <c r="B71" s="61" t="s">
        <v>103</v>
      </c>
      <c r="C71" s="21" t="s">
        <v>104</v>
      </c>
      <c r="D71" s="14">
        <v>278542299.00389999</v>
      </c>
      <c r="E71" s="15">
        <v>0</v>
      </c>
      <c r="F71" s="14">
        <f t="shared" si="12"/>
        <v>0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1.25" customHeight="1" x14ac:dyDescent="0.25">
      <c r="A72" s="12">
        <v>2</v>
      </c>
      <c r="B72" s="61" t="s">
        <v>105</v>
      </c>
      <c r="C72" s="21" t="s">
        <v>106</v>
      </c>
      <c r="D72" s="14">
        <f>+SUM(D73:D76,D78:D81)</f>
        <v>227500000</v>
      </c>
      <c r="E72" s="62">
        <f>+F72/D72</f>
        <v>0</v>
      </c>
      <c r="F72" s="14">
        <f>+SUM(F73:F81)</f>
        <v>0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5">
      <c r="A73" s="12">
        <v>3</v>
      </c>
      <c r="B73" s="63" t="s">
        <v>107</v>
      </c>
      <c r="C73" s="20" t="s">
        <v>108</v>
      </c>
      <c r="D73" s="18">
        <v>80000000</v>
      </c>
      <c r="E73" s="19">
        <v>0</v>
      </c>
      <c r="F73" s="18">
        <f t="shared" ref="F73:F81" si="13">+E73*D73</f>
        <v>0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5">
      <c r="A74" s="12">
        <v>3</v>
      </c>
      <c r="B74" s="63" t="s">
        <v>109</v>
      </c>
      <c r="C74" s="20" t="s">
        <v>110</v>
      </c>
      <c r="D74" s="18">
        <v>32000000</v>
      </c>
      <c r="E74" s="19">
        <v>0</v>
      </c>
      <c r="F74" s="18">
        <f t="shared" si="13"/>
        <v>0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5">
      <c r="A75" s="12">
        <v>3</v>
      </c>
      <c r="B75" s="63" t="s">
        <v>111</v>
      </c>
      <c r="C75" s="20" t="s">
        <v>112</v>
      </c>
      <c r="D75" s="18">
        <v>7000000</v>
      </c>
      <c r="E75" s="19">
        <v>0</v>
      </c>
      <c r="F75" s="18">
        <f t="shared" si="13"/>
        <v>0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5">
      <c r="A76" s="12">
        <v>3</v>
      </c>
      <c r="B76" s="63" t="s">
        <v>113</v>
      </c>
      <c r="C76" s="20" t="s">
        <v>114</v>
      </c>
      <c r="D76" s="18">
        <v>42000000</v>
      </c>
      <c r="E76" s="19">
        <v>0</v>
      </c>
      <c r="F76" s="18">
        <f t="shared" si="13"/>
        <v>0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1.25" customHeight="1" x14ac:dyDescent="0.25">
      <c r="A77" s="12">
        <v>3</v>
      </c>
      <c r="B77" s="63" t="s">
        <v>115</v>
      </c>
      <c r="C77" s="22" t="s">
        <v>116</v>
      </c>
      <c r="D77" s="18">
        <v>23000000</v>
      </c>
      <c r="E77" s="19">
        <v>0</v>
      </c>
      <c r="F77" s="18">
        <f t="shared" si="13"/>
        <v>0</v>
      </c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5">
      <c r="A78" s="12">
        <v>3</v>
      </c>
      <c r="B78" s="63" t="s">
        <v>117</v>
      </c>
      <c r="C78" s="20" t="s">
        <v>118</v>
      </c>
      <c r="D78" s="18">
        <v>15000000</v>
      </c>
      <c r="E78" s="19">
        <v>0</v>
      </c>
      <c r="F78" s="18">
        <f t="shared" si="13"/>
        <v>0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5">
      <c r="A79" s="12">
        <v>3</v>
      </c>
      <c r="B79" s="63" t="s">
        <v>119</v>
      </c>
      <c r="C79" s="20" t="s">
        <v>120</v>
      </c>
      <c r="D79" s="18">
        <v>8000000</v>
      </c>
      <c r="E79" s="19">
        <v>0</v>
      </c>
      <c r="F79" s="18">
        <f t="shared" si="13"/>
        <v>0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5">
      <c r="A80" s="12">
        <v>3</v>
      </c>
      <c r="B80" s="63" t="s">
        <v>121</v>
      </c>
      <c r="C80" s="20" t="s">
        <v>122</v>
      </c>
      <c r="D80" s="18">
        <v>3500000</v>
      </c>
      <c r="E80" s="19">
        <v>0</v>
      </c>
      <c r="F80" s="18">
        <f t="shared" si="13"/>
        <v>0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5">
      <c r="A81" s="12">
        <v>3</v>
      </c>
      <c r="B81" s="63" t="s">
        <v>123</v>
      </c>
      <c r="C81" s="20" t="s">
        <v>124</v>
      </c>
      <c r="D81" s="18">
        <v>40000000</v>
      </c>
      <c r="E81" s="19">
        <v>0</v>
      </c>
      <c r="F81" s="18">
        <f t="shared" si="13"/>
        <v>0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1.25" customHeight="1" x14ac:dyDescent="0.25">
      <c r="A82" s="69"/>
      <c r="B82" s="69"/>
      <c r="C82" s="69"/>
      <c r="D82" s="69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1.25" customHeight="1" x14ac:dyDescent="0.25">
      <c r="A83" s="69"/>
      <c r="B83" s="69"/>
      <c r="C83" s="69"/>
      <c r="D83" s="69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1.25" customHeight="1" x14ac:dyDescent="0.25">
      <c r="A84" s="69"/>
      <c r="B84" s="69"/>
      <c r="C84" s="69"/>
      <c r="D84" s="69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1.25" customHeight="1" x14ac:dyDescent="0.25">
      <c r="A85" s="69"/>
      <c r="B85" s="69"/>
      <c r="C85" s="69"/>
      <c r="D85" s="69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1.25" customHeight="1" x14ac:dyDescent="0.25">
      <c r="A86" s="69"/>
      <c r="B86" s="69"/>
      <c r="C86" s="69"/>
      <c r="D86" s="69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1.25" customHeight="1" x14ac:dyDescent="0.25">
      <c r="A87" s="69"/>
      <c r="B87" s="69"/>
      <c r="C87" s="69"/>
      <c r="D87" s="69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1.25" customHeight="1" x14ac:dyDescent="0.25">
      <c r="A88" s="69"/>
      <c r="B88" s="69"/>
      <c r="C88" s="69"/>
      <c r="D88" s="69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1.25" customHeight="1" x14ac:dyDescent="0.25">
      <c r="A89" s="69"/>
      <c r="B89" s="69"/>
      <c r="C89" s="69"/>
      <c r="D89" s="69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1.25" customHeight="1" x14ac:dyDescent="0.25">
      <c r="A90" s="69"/>
      <c r="B90" s="69"/>
      <c r="C90" s="69"/>
      <c r="D90" s="69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1.25" customHeight="1" x14ac:dyDescent="0.25">
      <c r="A91" s="69"/>
      <c r="B91" s="69"/>
      <c r="C91" s="69"/>
      <c r="D91" s="69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1.25" customHeight="1" x14ac:dyDescent="0.25">
      <c r="A92" s="69"/>
      <c r="B92" s="69"/>
      <c r="C92" s="69"/>
      <c r="D92" s="69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1.25" customHeight="1" x14ac:dyDescent="0.25">
      <c r="A93" s="69"/>
      <c r="B93" s="69"/>
      <c r="C93" s="69"/>
      <c r="D93" s="69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1.25" customHeight="1" x14ac:dyDescent="0.25">
      <c r="A94" s="69"/>
      <c r="B94" s="69"/>
      <c r="C94" s="69"/>
      <c r="D94" s="69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1.25" customHeight="1" x14ac:dyDescent="0.25">
      <c r="A95" s="69"/>
      <c r="B95" s="69"/>
      <c r="C95" s="69"/>
      <c r="D95" s="69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1.25" customHeight="1" x14ac:dyDescent="0.25">
      <c r="A96" s="69"/>
      <c r="B96" s="69"/>
      <c r="C96" s="69"/>
      <c r="D96" s="69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1.25" customHeight="1" x14ac:dyDescent="0.25">
      <c r="A97" s="69"/>
      <c r="B97" s="69"/>
      <c r="C97" s="69"/>
      <c r="D97" s="69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1.25" customHeight="1" x14ac:dyDescent="0.25">
      <c r="A98" s="69"/>
      <c r="B98" s="69"/>
      <c r="C98" s="69"/>
      <c r="D98" s="69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1.25" customHeight="1" x14ac:dyDescent="0.25">
      <c r="A99" s="69"/>
      <c r="B99" s="69"/>
      <c r="C99" s="69"/>
      <c r="D99" s="69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1.25" customHeight="1" x14ac:dyDescent="0.25">
      <c r="A100" s="69"/>
      <c r="B100" s="69"/>
      <c r="C100" s="69"/>
      <c r="D100" s="69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1.25" customHeight="1" x14ac:dyDescent="0.25">
      <c r="A101" s="69"/>
      <c r="B101" s="69"/>
      <c r="C101" s="69"/>
      <c r="D101" s="69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1.25" customHeight="1" x14ac:dyDescent="0.25">
      <c r="A102" s="69"/>
      <c r="B102" s="69"/>
      <c r="C102" s="69"/>
      <c r="D102" s="69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1.25" customHeight="1" x14ac:dyDescent="0.25">
      <c r="A103" s="69"/>
      <c r="B103" s="69"/>
      <c r="C103" s="69"/>
      <c r="D103" s="69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1.25" customHeight="1" x14ac:dyDescent="0.25">
      <c r="A104" s="69"/>
      <c r="B104" s="69"/>
      <c r="C104" s="69"/>
      <c r="D104" s="69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1.25" customHeight="1" x14ac:dyDescent="0.25">
      <c r="A105" s="69"/>
      <c r="B105" s="69"/>
      <c r="C105" s="69"/>
      <c r="D105" s="69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1.25" customHeight="1" x14ac:dyDescent="0.25">
      <c r="A106" s="69"/>
      <c r="B106" s="69"/>
      <c r="C106" s="69"/>
      <c r="D106" s="69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1.25" customHeight="1" x14ac:dyDescent="0.25">
      <c r="A107" s="69"/>
      <c r="B107" s="69"/>
      <c r="C107" s="69"/>
      <c r="D107" s="69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1.25" customHeight="1" x14ac:dyDescent="0.25">
      <c r="A108" s="69"/>
      <c r="B108" s="69"/>
      <c r="C108" s="69"/>
      <c r="D108" s="69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1.25" customHeight="1" x14ac:dyDescent="0.25">
      <c r="A109" s="69"/>
      <c r="B109" s="69"/>
      <c r="C109" s="69"/>
      <c r="D109" s="69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1.25" customHeight="1" x14ac:dyDescent="0.25">
      <c r="A110" s="69"/>
      <c r="B110" s="69"/>
      <c r="C110" s="69"/>
      <c r="D110" s="69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1.25" customHeight="1" x14ac:dyDescent="0.25">
      <c r="A111" s="69"/>
      <c r="B111" s="69"/>
      <c r="C111" s="69"/>
      <c r="D111" s="69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1.25" customHeight="1" x14ac:dyDescent="0.25">
      <c r="A112" s="69"/>
      <c r="B112" s="69"/>
      <c r="C112" s="69"/>
      <c r="D112" s="69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1.25" customHeight="1" x14ac:dyDescent="0.25">
      <c r="A113" s="69"/>
      <c r="B113" s="69"/>
      <c r="C113" s="69"/>
      <c r="D113" s="69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1.25" customHeight="1" x14ac:dyDescent="0.25">
      <c r="A114" s="69"/>
      <c r="B114" s="69"/>
      <c r="C114" s="69"/>
      <c r="D114" s="69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1.25" customHeight="1" x14ac:dyDescent="0.25">
      <c r="A115" s="69"/>
      <c r="B115" s="69"/>
      <c r="C115" s="69"/>
      <c r="D115" s="69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1.25" customHeight="1" x14ac:dyDescent="0.25">
      <c r="A116" s="69"/>
      <c r="B116" s="69"/>
      <c r="C116" s="69"/>
      <c r="D116" s="69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1.25" customHeight="1" x14ac:dyDescent="0.25">
      <c r="A117" s="69"/>
      <c r="B117" s="69"/>
      <c r="C117" s="69"/>
      <c r="D117" s="69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1.25" customHeight="1" x14ac:dyDescent="0.25">
      <c r="A118" s="69"/>
      <c r="B118" s="69"/>
      <c r="C118" s="69"/>
      <c r="D118" s="69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1.25" customHeight="1" x14ac:dyDescent="0.25">
      <c r="A119" s="69"/>
      <c r="B119" s="69"/>
      <c r="C119" s="69"/>
      <c r="D119" s="69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1.25" customHeight="1" x14ac:dyDescent="0.25">
      <c r="A120" s="69"/>
      <c r="B120" s="69"/>
      <c r="C120" s="69"/>
      <c r="D120" s="69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1.25" customHeight="1" x14ac:dyDescent="0.25">
      <c r="A121" s="69"/>
      <c r="B121" s="69"/>
      <c r="C121" s="69"/>
      <c r="D121" s="69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1.25" customHeight="1" x14ac:dyDescent="0.25">
      <c r="A122" s="69"/>
      <c r="B122" s="69"/>
      <c r="C122" s="69"/>
      <c r="D122" s="69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1.25" customHeight="1" x14ac:dyDescent="0.25">
      <c r="A123" s="69"/>
      <c r="B123" s="69"/>
      <c r="C123" s="69"/>
      <c r="D123" s="69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1.25" customHeight="1" x14ac:dyDescent="0.25">
      <c r="A124" s="69"/>
      <c r="B124" s="69"/>
      <c r="C124" s="69"/>
      <c r="D124" s="69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1.25" customHeight="1" x14ac:dyDescent="0.25">
      <c r="A125" s="69"/>
      <c r="B125" s="69"/>
      <c r="C125" s="69"/>
      <c r="D125" s="69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1.25" customHeight="1" x14ac:dyDescent="0.25">
      <c r="A126" s="69"/>
      <c r="B126" s="69"/>
      <c r="C126" s="69"/>
      <c r="D126" s="69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1.25" customHeight="1" x14ac:dyDescent="0.25">
      <c r="A127" s="69"/>
      <c r="B127" s="69"/>
      <c r="C127" s="69"/>
      <c r="D127" s="69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1.25" customHeight="1" x14ac:dyDescent="0.25">
      <c r="A128" s="69"/>
      <c r="B128" s="69"/>
      <c r="C128" s="69"/>
      <c r="D128" s="69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1.25" customHeight="1" x14ac:dyDescent="0.25">
      <c r="A129" s="69"/>
      <c r="B129" s="69"/>
      <c r="C129" s="69"/>
      <c r="D129" s="69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1.25" customHeight="1" x14ac:dyDescent="0.25">
      <c r="A130" s="69"/>
      <c r="B130" s="69"/>
      <c r="C130" s="69"/>
      <c r="D130" s="69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1.25" customHeight="1" x14ac:dyDescent="0.25">
      <c r="A131" s="69"/>
      <c r="B131" s="69"/>
      <c r="C131" s="69"/>
      <c r="D131" s="69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1.25" customHeight="1" x14ac:dyDescent="0.25">
      <c r="A132" s="69"/>
      <c r="B132" s="69"/>
      <c r="C132" s="69"/>
      <c r="D132" s="69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1.25" customHeight="1" x14ac:dyDescent="0.25">
      <c r="A133" s="69"/>
      <c r="B133" s="69"/>
      <c r="C133" s="69"/>
      <c r="D133" s="69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1.25" customHeight="1" x14ac:dyDescent="0.25">
      <c r="A134" s="69"/>
      <c r="B134" s="69"/>
      <c r="C134" s="69"/>
      <c r="D134" s="69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1.25" customHeight="1" x14ac:dyDescent="0.25">
      <c r="A135" s="69"/>
      <c r="B135" s="69"/>
      <c r="C135" s="69"/>
      <c r="D135" s="69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1.25" customHeight="1" x14ac:dyDescent="0.25">
      <c r="A136" s="69"/>
      <c r="B136" s="69"/>
      <c r="C136" s="69"/>
      <c r="D136" s="69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1.25" customHeight="1" x14ac:dyDescent="0.25">
      <c r="A137" s="69"/>
      <c r="B137" s="69"/>
      <c r="C137" s="69"/>
      <c r="D137" s="69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1.25" customHeight="1" x14ac:dyDescent="0.25">
      <c r="A138" s="69"/>
      <c r="B138" s="69"/>
      <c r="C138" s="69"/>
      <c r="D138" s="69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1.25" customHeight="1" x14ac:dyDescent="0.25">
      <c r="A139" s="69"/>
      <c r="B139" s="69"/>
      <c r="C139" s="69"/>
      <c r="D139" s="69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1.25" customHeight="1" x14ac:dyDescent="0.25">
      <c r="A140" s="69"/>
      <c r="B140" s="69"/>
      <c r="C140" s="69"/>
      <c r="D140" s="69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1.25" customHeight="1" x14ac:dyDescent="0.25">
      <c r="A141" s="69"/>
      <c r="B141" s="69"/>
      <c r="C141" s="69"/>
      <c r="D141" s="69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1.25" customHeight="1" x14ac:dyDescent="0.25">
      <c r="A142" s="69"/>
      <c r="B142" s="69"/>
      <c r="C142" s="69"/>
      <c r="D142" s="69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1.25" customHeight="1" x14ac:dyDescent="0.25">
      <c r="A143" s="69"/>
      <c r="B143" s="69"/>
      <c r="C143" s="69"/>
      <c r="D143" s="69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1.25" customHeight="1" x14ac:dyDescent="0.25">
      <c r="A144" s="69"/>
      <c r="B144" s="69"/>
      <c r="C144" s="69"/>
      <c r="D144" s="69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1.25" customHeight="1" x14ac:dyDescent="0.25">
      <c r="A145" s="69"/>
      <c r="B145" s="69"/>
      <c r="C145" s="69"/>
      <c r="D145" s="69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1.25" customHeight="1" x14ac:dyDescent="0.25">
      <c r="A146" s="69"/>
      <c r="B146" s="69"/>
      <c r="C146" s="69"/>
      <c r="D146" s="69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1.25" customHeight="1" x14ac:dyDescent="0.25">
      <c r="A147" s="69"/>
      <c r="B147" s="69"/>
      <c r="C147" s="69"/>
      <c r="D147" s="69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1.25" customHeight="1" x14ac:dyDescent="0.25">
      <c r="A148" s="69"/>
      <c r="B148" s="69"/>
      <c r="C148" s="69"/>
      <c r="D148" s="69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1.25" customHeight="1" x14ac:dyDescent="0.25">
      <c r="A149" s="69"/>
      <c r="B149" s="69"/>
      <c r="C149" s="69"/>
      <c r="D149" s="69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1.25" customHeight="1" x14ac:dyDescent="0.25">
      <c r="A150" s="69"/>
      <c r="B150" s="69"/>
      <c r="C150" s="69"/>
      <c r="D150" s="69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1.25" customHeight="1" x14ac:dyDescent="0.25">
      <c r="A151" s="69"/>
      <c r="B151" s="69"/>
      <c r="C151" s="69"/>
      <c r="D151" s="69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1.25" customHeight="1" x14ac:dyDescent="0.25">
      <c r="A152" s="69"/>
      <c r="B152" s="69"/>
      <c r="C152" s="69"/>
      <c r="D152" s="69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1.25" customHeight="1" x14ac:dyDescent="0.25">
      <c r="A153" s="69"/>
      <c r="B153" s="69"/>
      <c r="C153" s="69"/>
      <c r="D153" s="69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1.25" customHeight="1" x14ac:dyDescent="0.25">
      <c r="A154" s="69"/>
      <c r="B154" s="69"/>
      <c r="C154" s="69"/>
      <c r="D154" s="69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1.25" customHeight="1" x14ac:dyDescent="0.25">
      <c r="A155" s="69"/>
      <c r="B155" s="69"/>
      <c r="C155" s="69"/>
      <c r="D155" s="69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1.25" customHeight="1" x14ac:dyDescent="0.25">
      <c r="A156" s="69"/>
      <c r="B156" s="69"/>
      <c r="C156" s="69"/>
      <c r="D156" s="69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1.25" customHeight="1" x14ac:dyDescent="0.25">
      <c r="A157" s="69"/>
      <c r="B157" s="69"/>
      <c r="C157" s="69"/>
      <c r="D157" s="69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1.25" customHeight="1" x14ac:dyDescent="0.25">
      <c r="A158" s="69"/>
      <c r="B158" s="69"/>
      <c r="C158" s="69"/>
      <c r="D158" s="69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1.25" customHeight="1" x14ac:dyDescent="0.25">
      <c r="A159" s="69"/>
      <c r="B159" s="69"/>
      <c r="C159" s="69"/>
      <c r="D159" s="69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1.25" customHeight="1" x14ac:dyDescent="0.25">
      <c r="A160" s="69"/>
      <c r="B160" s="69"/>
      <c r="C160" s="69"/>
      <c r="D160" s="69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1.25" customHeight="1" x14ac:dyDescent="0.25">
      <c r="A161" s="69"/>
      <c r="B161" s="69"/>
      <c r="C161" s="69"/>
      <c r="D161" s="69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1.25" customHeight="1" x14ac:dyDescent="0.25">
      <c r="A162" s="69"/>
      <c r="B162" s="69"/>
      <c r="C162" s="69"/>
      <c r="D162" s="69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1.25" customHeight="1" x14ac:dyDescent="0.25">
      <c r="A163" s="69"/>
      <c r="B163" s="69"/>
      <c r="C163" s="69"/>
      <c r="D163" s="69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1.25" customHeight="1" x14ac:dyDescent="0.25">
      <c r="A164" s="69"/>
      <c r="B164" s="69"/>
      <c r="C164" s="69"/>
      <c r="D164" s="69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1.25" customHeight="1" x14ac:dyDescent="0.25">
      <c r="A165" s="69"/>
      <c r="B165" s="69"/>
      <c r="C165" s="69"/>
      <c r="D165" s="69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1.25" customHeight="1" x14ac:dyDescent="0.25">
      <c r="A166" s="69"/>
      <c r="B166" s="69"/>
      <c r="C166" s="69"/>
      <c r="D166" s="69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1.25" customHeight="1" x14ac:dyDescent="0.25">
      <c r="A167" s="69"/>
      <c r="B167" s="69"/>
      <c r="C167" s="69"/>
      <c r="D167" s="69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1.25" customHeight="1" x14ac:dyDescent="0.25">
      <c r="A168" s="69"/>
      <c r="B168" s="69"/>
      <c r="C168" s="69"/>
      <c r="D168" s="69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1.25" customHeight="1" x14ac:dyDescent="0.25">
      <c r="A169" s="69"/>
      <c r="B169" s="69"/>
      <c r="C169" s="69"/>
      <c r="D169" s="69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1.25" customHeight="1" x14ac:dyDescent="0.25">
      <c r="A170" s="69"/>
      <c r="B170" s="69"/>
      <c r="C170" s="69"/>
      <c r="D170" s="69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1.25" customHeight="1" x14ac:dyDescent="0.25">
      <c r="A171" s="69"/>
      <c r="B171" s="69"/>
      <c r="C171" s="69"/>
      <c r="D171" s="69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1.25" customHeight="1" x14ac:dyDescent="0.25">
      <c r="A172" s="69"/>
      <c r="B172" s="69"/>
      <c r="C172" s="69"/>
      <c r="D172" s="69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1.25" customHeight="1" x14ac:dyDescent="0.25">
      <c r="A173" s="69"/>
      <c r="B173" s="69"/>
      <c r="C173" s="69"/>
      <c r="D173" s="69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1.25" customHeight="1" x14ac:dyDescent="0.25">
      <c r="A174" s="69"/>
      <c r="B174" s="69"/>
      <c r="C174" s="69"/>
      <c r="D174" s="69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1.25" customHeight="1" x14ac:dyDescent="0.25">
      <c r="A175" s="69"/>
      <c r="B175" s="69"/>
      <c r="C175" s="69"/>
      <c r="D175" s="69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1.25" customHeight="1" x14ac:dyDescent="0.25">
      <c r="A176" s="69"/>
      <c r="B176" s="69"/>
      <c r="C176" s="69"/>
      <c r="D176" s="69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1.25" customHeight="1" x14ac:dyDescent="0.25">
      <c r="A177" s="69"/>
      <c r="B177" s="69"/>
      <c r="C177" s="69"/>
      <c r="D177" s="69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1.25" customHeight="1" x14ac:dyDescent="0.25">
      <c r="A178" s="69"/>
      <c r="B178" s="69"/>
      <c r="C178" s="69"/>
      <c r="D178" s="69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1.25" customHeight="1" x14ac:dyDescent="0.25">
      <c r="A179" s="69"/>
      <c r="B179" s="69"/>
      <c r="C179" s="69"/>
      <c r="D179" s="69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1.25" customHeight="1" x14ac:dyDescent="0.25">
      <c r="A180" s="69"/>
      <c r="B180" s="69"/>
      <c r="C180" s="69"/>
      <c r="D180" s="69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1.25" customHeight="1" x14ac:dyDescent="0.25">
      <c r="A181" s="69"/>
      <c r="B181" s="69"/>
      <c r="C181" s="69"/>
      <c r="D181" s="69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1.25" customHeight="1" x14ac:dyDescent="0.25">
      <c r="A182" s="69"/>
      <c r="B182" s="69"/>
      <c r="C182" s="69"/>
      <c r="D182" s="69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1.25" customHeight="1" x14ac:dyDescent="0.25">
      <c r="A183" s="69"/>
      <c r="B183" s="69"/>
      <c r="C183" s="69"/>
      <c r="D183" s="69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1.25" customHeight="1" x14ac:dyDescent="0.25">
      <c r="A184" s="69"/>
      <c r="B184" s="69"/>
      <c r="C184" s="69"/>
      <c r="D184" s="69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1.25" customHeight="1" x14ac:dyDescent="0.25">
      <c r="A185" s="69"/>
      <c r="B185" s="69"/>
      <c r="C185" s="69"/>
      <c r="D185" s="69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1.25" customHeight="1" x14ac:dyDescent="0.25">
      <c r="A186" s="69"/>
      <c r="B186" s="69"/>
      <c r="C186" s="69"/>
      <c r="D186" s="69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1.25" customHeight="1" x14ac:dyDescent="0.25">
      <c r="A187" s="69"/>
      <c r="B187" s="69"/>
      <c r="C187" s="69"/>
      <c r="D187" s="69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1.25" customHeight="1" x14ac:dyDescent="0.25">
      <c r="A188" s="69"/>
      <c r="B188" s="69"/>
      <c r="C188" s="69"/>
      <c r="D188" s="69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1.25" customHeight="1" x14ac:dyDescent="0.25">
      <c r="A189" s="69"/>
      <c r="B189" s="69"/>
      <c r="C189" s="69"/>
      <c r="D189" s="69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1.25" customHeight="1" x14ac:dyDescent="0.25">
      <c r="A190" s="69"/>
      <c r="B190" s="69"/>
      <c r="C190" s="69"/>
      <c r="D190" s="69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1.25" customHeight="1" x14ac:dyDescent="0.25">
      <c r="A191" s="69"/>
      <c r="B191" s="69"/>
      <c r="C191" s="69"/>
      <c r="D191" s="69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1.25" customHeight="1" x14ac:dyDescent="0.25">
      <c r="A192" s="69"/>
      <c r="B192" s="69"/>
      <c r="C192" s="69"/>
      <c r="D192" s="69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1.25" customHeight="1" x14ac:dyDescent="0.25">
      <c r="A193" s="69"/>
      <c r="B193" s="69"/>
      <c r="C193" s="69"/>
      <c r="D193" s="69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1.25" customHeight="1" x14ac:dyDescent="0.25">
      <c r="A194" s="69"/>
      <c r="B194" s="69"/>
      <c r="C194" s="69"/>
      <c r="D194" s="69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1.25" customHeight="1" x14ac:dyDescent="0.25">
      <c r="A195" s="69"/>
      <c r="B195" s="69"/>
      <c r="C195" s="69"/>
      <c r="D195" s="69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1.25" customHeight="1" x14ac:dyDescent="0.25">
      <c r="A196" s="69"/>
      <c r="B196" s="69"/>
      <c r="C196" s="69"/>
      <c r="D196" s="69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1.25" customHeight="1" x14ac:dyDescent="0.25">
      <c r="A197" s="69"/>
      <c r="B197" s="69"/>
      <c r="C197" s="69"/>
      <c r="D197" s="69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1.25" customHeight="1" x14ac:dyDescent="0.25">
      <c r="A198" s="69"/>
      <c r="B198" s="69"/>
      <c r="C198" s="69"/>
      <c r="D198" s="69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1.25" customHeight="1" x14ac:dyDescent="0.25">
      <c r="A199" s="69"/>
      <c r="B199" s="69"/>
      <c r="C199" s="69"/>
      <c r="D199" s="69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1.25" customHeight="1" x14ac:dyDescent="0.25">
      <c r="A200" s="69"/>
      <c r="B200" s="69"/>
      <c r="C200" s="69"/>
      <c r="D200" s="69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1.25" customHeight="1" x14ac:dyDescent="0.25">
      <c r="A201" s="69"/>
      <c r="B201" s="69"/>
      <c r="C201" s="69"/>
      <c r="D201" s="69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1.25" customHeight="1" x14ac:dyDescent="0.25">
      <c r="A202" s="69"/>
      <c r="B202" s="69"/>
      <c r="C202" s="69"/>
      <c r="D202" s="69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1.25" customHeight="1" x14ac:dyDescent="0.25">
      <c r="A203" s="69"/>
      <c r="B203" s="69"/>
      <c r="C203" s="69"/>
      <c r="D203" s="69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1.25" customHeight="1" x14ac:dyDescent="0.25">
      <c r="A204" s="69"/>
      <c r="B204" s="69"/>
      <c r="C204" s="69"/>
      <c r="D204" s="69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1.25" customHeight="1" x14ac:dyDescent="0.25">
      <c r="A205" s="69"/>
      <c r="B205" s="69"/>
      <c r="C205" s="69"/>
      <c r="D205" s="69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1.25" customHeight="1" x14ac:dyDescent="0.25">
      <c r="A206" s="69"/>
      <c r="B206" s="69"/>
      <c r="C206" s="69"/>
      <c r="D206" s="69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1.25" customHeight="1" x14ac:dyDescent="0.25">
      <c r="A207" s="69"/>
      <c r="B207" s="69"/>
      <c r="C207" s="69"/>
      <c r="D207" s="69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1.25" customHeight="1" x14ac:dyDescent="0.25">
      <c r="A208" s="69"/>
      <c r="B208" s="69"/>
      <c r="C208" s="69"/>
      <c r="D208" s="69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1.25" customHeight="1" x14ac:dyDescent="0.25">
      <c r="A209" s="69"/>
      <c r="B209" s="69"/>
      <c r="C209" s="69"/>
      <c r="D209" s="69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1.25" customHeight="1" x14ac:dyDescent="0.25">
      <c r="A210" s="69"/>
      <c r="B210" s="69"/>
      <c r="C210" s="69"/>
      <c r="D210" s="69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1.25" customHeight="1" x14ac:dyDescent="0.25">
      <c r="A211" s="69"/>
      <c r="B211" s="69"/>
      <c r="C211" s="69"/>
      <c r="D211" s="69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1.25" customHeight="1" x14ac:dyDescent="0.25">
      <c r="A212" s="69"/>
      <c r="B212" s="69"/>
      <c r="C212" s="69"/>
      <c r="D212" s="69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1.25" customHeight="1" x14ac:dyDescent="0.25">
      <c r="A213" s="69"/>
      <c r="B213" s="69"/>
      <c r="C213" s="69"/>
      <c r="D213" s="69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1.25" customHeight="1" x14ac:dyDescent="0.25">
      <c r="A214" s="69"/>
      <c r="B214" s="69"/>
      <c r="C214" s="69"/>
      <c r="D214" s="69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1.25" customHeight="1" x14ac:dyDescent="0.25">
      <c r="A215" s="69"/>
      <c r="B215" s="69"/>
      <c r="C215" s="69"/>
      <c r="D215" s="69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1.25" customHeight="1" x14ac:dyDescent="0.25">
      <c r="A216" s="69"/>
      <c r="B216" s="69"/>
      <c r="C216" s="69"/>
      <c r="D216" s="69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1.25" customHeight="1" x14ac:dyDescent="0.25">
      <c r="A217" s="69"/>
      <c r="B217" s="69"/>
      <c r="C217" s="69"/>
      <c r="D217" s="69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1.25" customHeight="1" x14ac:dyDescent="0.25">
      <c r="A218" s="69"/>
      <c r="B218" s="69"/>
      <c r="C218" s="69"/>
      <c r="D218" s="69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1.25" customHeight="1" x14ac:dyDescent="0.25">
      <c r="A219" s="69"/>
      <c r="B219" s="69"/>
      <c r="C219" s="69"/>
      <c r="D219" s="69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1.25" customHeight="1" x14ac:dyDescent="0.25">
      <c r="A220" s="69"/>
      <c r="B220" s="69"/>
      <c r="C220" s="69"/>
      <c r="D220" s="69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1.25" customHeight="1" x14ac:dyDescent="0.25">
      <c r="A221" s="69"/>
      <c r="B221" s="69"/>
      <c r="C221" s="69"/>
      <c r="D221" s="69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1.25" customHeight="1" x14ac:dyDescent="0.25">
      <c r="A222" s="69"/>
      <c r="B222" s="69"/>
      <c r="C222" s="69"/>
      <c r="D222" s="69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1.25" customHeight="1" x14ac:dyDescent="0.25">
      <c r="A223" s="69"/>
      <c r="B223" s="69"/>
      <c r="C223" s="69"/>
      <c r="D223" s="69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1.25" customHeight="1" x14ac:dyDescent="0.25">
      <c r="A224" s="69"/>
      <c r="B224" s="69"/>
      <c r="C224" s="69"/>
      <c r="D224" s="69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1.25" customHeight="1" x14ac:dyDescent="0.25">
      <c r="A225" s="69"/>
      <c r="B225" s="69"/>
      <c r="C225" s="69"/>
      <c r="D225" s="69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1.25" customHeight="1" x14ac:dyDescent="0.25">
      <c r="A226" s="69"/>
      <c r="B226" s="69"/>
      <c r="C226" s="69"/>
      <c r="D226" s="69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1.25" customHeight="1" x14ac:dyDescent="0.25">
      <c r="A227" s="69"/>
      <c r="B227" s="69"/>
      <c r="C227" s="69"/>
      <c r="D227" s="69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1.25" customHeight="1" x14ac:dyDescent="0.25">
      <c r="A228" s="69"/>
      <c r="B228" s="69"/>
      <c r="C228" s="69"/>
      <c r="D228" s="69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1.25" customHeight="1" x14ac:dyDescent="0.25">
      <c r="A229" s="69"/>
      <c r="B229" s="69"/>
      <c r="C229" s="69"/>
      <c r="D229" s="69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1.25" customHeight="1" x14ac:dyDescent="0.25">
      <c r="A230" s="69"/>
      <c r="B230" s="69"/>
      <c r="C230" s="69"/>
      <c r="D230" s="69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1.25" customHeight="1" x14ac:dyDescent="0.25">
      <c r="A231" s="69"/>
      <c r="B231" s="69"/>
      <c r="C231" s="69"/>
      <c r="D231" s="69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1.25" customHeight="1" x14ac:dyDescent="0.25">
      <c r="A232" s="69"/>
      <c r="B232" s="69"/>
      <c r="C232" s="69"/>
      <c r="D232" s="69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1.25" customHeight="1" x14ac:dyDescent="0.25">
      <c r="A233" s="69"/>
      <c r="B233" s="69"/>
      <c r="C233" s="69"/>
      <c r="D233" s="69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1.25" customHeight="1" x14ac:dyDescent="0.25">
      <c r="A234" s="69"/>
      <c r="B234" s="69"/>
      <c r="C234" s="69"/>
      <c r="D234" s="69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1.25" customHeight="1" x14ac:dyDescent="0.25">
      <c r="A235" s="69"/>
      <c r="B235" s="69"/>
      <c r="C235" s="69"/>
      <c r="D235" s="69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1.25" customHeight="1" x14ac:dyDescent="0.25">
      <c r="A236" s="69"/>
      <c r="B236" s="69"/>
      <c r="C236" s="69"/>
      <c r="D236" s="69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1.25" customHeight="1" x14ac:dyDescent="0.25">
      <c r="A237" s="69"/>
      <c r="B237" s="69"/>
      <c r="C237" s="69"/>
      <c r="D237" s="69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1.25" customHeight="1" x14ac:dyDescent="0.25">
      <c r="A238" s="69"/>
      <c r="B238" s="69"/>
      <c r="C238" s="69"/>
      <c r="D238" s="69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1.25" customHeight="1" x14ac:dyDescent="0.25">
      <c r="A239" s="69"/>
      <c r="B239" s="69"/>
      <c r="C239" s="69"/>
      <c r="D239" s="69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1.25" customHeight="1" x14ac:dyDescent="0.25">
      <c r="A240" s="69"/>
      <c r="B240" s="69"/>
      <c r="C240" s="69"/>
      <c r="D240" s="69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1.25" customHeight="1" x14ac:dyDescent="0.25">
      <c r="A241" s="69"/>
      <c r="B241" s="69"/>
      <c r="C241" s="69"/>
      <c r="D241" s="69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1.25" customHeight="1" x14ac:dyDescent="0.25">
      <c r="A242" s="69"/>
      <c r="B242" s="69"/>
      <c r="C242" s="69"/>
      <c r="D242" s="69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1.25" customHeight="1" x14ac:dyDescent="0.25">
      <c r="A243" s="69"/>
      <c r="B243" s="69"/>
      <c r="C243" s="69"/>
      <c r="D243" s="69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1.25" customHeight="1" x14ac:dyDescent="0.25">
      <c r="A244" s="69"/>
      <c r="B244" s="69"/>
      <c r="C244" s="69"/>
      <c r="D244" s="69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1.25" customHeight="1" x14ac:dyDescent="0.25">
      <c r="A245" s="69"/>
      <c r="B245" s="69"/>
      <c r="C245" s="69"/>
      <c r="D245" s="69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1.25" customHeight="1" x14ac:dyDescent="0.25">
      <c r="A246" s="69"/>
      <c r="B246" s="69"/>
      <c r="C246" s="69"/>
      <c r="D246" s="69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1.25" customHeight="1" x14ac:dyDescent="0.25">
      <c r="A247" s="69"/>
      <c r="B247" s="69"/>
      <c r="C247" s="69"/>
      <c r="D247" s="69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1.25" customHeight="1" x14ac:dyDescent="0.25">
      <c r="A248" s="69"/>
      <c r="B248" s="69"/>
      <c r="C248" s="69"/>
      <c r="D248" s="69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1.25" customHeight="1" x14ac:dyDescent="0.25">
      <c r="A249" s="69"/>
      <c r="B249" s="69"/>
      <c r="C249" s="69"/>
      <c r="D249" s="69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1.25" customHeight="1" x14ac:dyDescent="0.25">
      <c r="A250" s="69"/>
      <c r="B250" s="69"/>
      <c r="C250" s="69"/>
      <c r="D250" s="69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1.25" customHeight="1" x14ac:dyDescent="0.25">
      <c r="A251" s="69"/>
      <c r="B251" s="69"/>
      <c r="C251" s="69"/>
      <c r="D251" s="69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1.25" customHeight="1" x14ac:dyDescent="0.25">
      <c r="A252" s="69"/>
      <c r="B252" s="69"/>
      <c r="C252" s="69"/>
      <c r="D252" s="69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1.25" customHeight="1" x14ac:dyDescent="0.25">
      <c r="A253" s="69"/>
      <c r="B253" s="69"/>
      <c r="C253" s="69"/>
      <c r="D253" s="69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1.25" customHeight="1" x14ac:dyDescent="0.25">
      <c r="A254" s="69"/>
      <c r="B254" s="69"/>
      <c r="C254" s="69"/>
      <c r="D254" s="69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1.25" customHeight="1" x14ac:dyDescent="0.25">
      <c r="A255" s="69"/>
      <c r="B255" s="69"/>
      <c r="C255" s="69"/>
      <c r="D255" s="69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1.25" customHeight="1" x14ac:dyDescent="0.25">
      <c r="A256" s="69"/>
      <c r="B256" s="69"/>
      <c r="C256" s="69"/>
      <c r="D256" s="69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1.25" customHeight="1" x14ac:dyDescent="0.25">
      <c r="A257" s="69"/>
      <c r="B257" s="69"/>
      <c r="C257" s="69"/>
      <c r="D257" s="69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1.25" customHeight="1" x14ac:dyDescent="0.25">
      <c r="A258" s="69"/>
      <c r="B258" s="69"/>
      <c r="C258" s="69"/>
      <c r="D258" s="69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1.25" customHeight="1" x14ac:dyDescent="0.25">
      <c r="A259" s="69"/>
      <c r="B259" s="69"/>
      <c r="C259" s="69"/>
      <c r="D259" s="69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1.25" customHeight="1" x14ac:dyDescent="0.25">
      <c r="A260" s="69"/>
      <c r="B260" s="69"/>
      <c r="C260" s="69"/>
      <c r="D260" s="69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1.25" customHeight="1" x14ac:dyDescent="0.25">
      <c r="A261" s="69"/>
      <c r="B261" s="69"/>
      <c r="C261" s="69"/>
      <c r="D261" s="69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1.25" customHeight="1" x14ac:dyDescent="0.25">
      <c r="A262" s="69"/>
      <c r="B262" s="69"/>
      <c r="C262" s="69"/>
      <c r="D262" s="69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1.25" customHeight="1" x14ac:dyDescent="0.25">
      <c r="A263" s="69"/>
      <c r="B263" s="69"/>
      <c r="C263" s="69"/>
      <c r="D263" s="69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1.25" customHeight="1" x14ac:dyDescent="0.25">
      <c r="A264" s="69"/>
      <c r="B264" s="69"/>
      <c r="C264" s="69"/>
      <c r="D264" s="69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1.25" customHeight="1" x14ac:dyDescent="0.25">
      <c r="A265" s="69"/>
      <c r="B265" s="69"/>
      <c r="C265" s="69"/>
      <c r="D265" s="69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1.25" customHeight="1" x14ac:dyDescent="0.25">
      <c r="A266" s="69"/>
      <c r="B266" s="69"/>
      <c r="C266" s="69"/>
      <c r="D266" s="69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1.25" customHeight="1" x14ac:dyDescent="0.25">
      <c r="A267" s="69"/>
      <c r="B267" s="69"/>
      <c r="C267" s="69"/>
      <c r="D267" s="69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1.25" customHeight="1" x14ac:dyDescent="0.25">
      <c r="A268" s="69"/>
      <c r="B268" s="69"/>
      <c r="C268" s="69"/>
      <c r="D268" s="69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1.25" customHeight="1" x14ac:dyDescent="0.25">
      <c r="A269" s="69"/>
      <c r="B269" s="69"/>
      <c r="C269" s="69"/>
      <c r="D269" s="69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1.25" customHeight="1" x14ac:dyDescent="0.25">
      <c r="A270" s="69"/>
      <c r="B270" s="69"/>
      <c r="C270" s="69"/>
      <c r="D270" s="69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1.25" customHeight="1" x14ac:dyDescent="0.25">
      <c r="A271" s="69"/>
      <c r="B271" s="69"/>
      <c r="C271" s="69"/>
      <c r="D271" s="69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1.25" customHeight="1" x14ac:dyDescent="0.25">
      <c r="A272" s="69"/>
      <c r="B272" s="69"/>
      <c r="C272" s="69"/>
      <c r="D272" s="69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1.25" customHeight="1" x14ac:dyDescent="0.25">
      <c r="A273" s="69"/>
      <c r="B273" s="69"/>
      <c r="C273" s="69"/>
      <c r="D273" s="69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1.25" customHeight="1" x14ac:dyDescent="0.25">
      <c r="A274" s="69"/>
      <c r="B274" s="69"/>
      <c r="C274" s="69"/>
      <c r="D274" s="69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1.25" customHeight="1" x14ac:dyDescent="0.25">
      <c r="A275" s="69"/>
      <c r="B275" s="69"/>
      <c r="C275" s="69"/>
      <c r="D275" s="69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1.25" customHeight="1" x14ac:dyDescent="0.25">
      <c r="A276" s="69"/>
      <c r="B276" s="69"/>
      <c r="C276" s="69"/>
      <c r="D276" s="69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1.25" customHeight="1" x14ac:dyDescent="0.25">
      <c r="A277" s="69"/>
      <c r="B277" s="69"/>
      <c r="C277" s="69"/>
      <c r="D277" s="69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1.25" customHeight="1" x14ac:dyDescent="0.25">
      <c r="A278" s="69"/>
      <c r="B278" s="69"/>
      <c r="C278" s="69"/>
      <c r="D278" s="69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1.25" customHeight="1" x14ac:dyDescent="0.25">
      <c r="A279" s="69"/>
      <c r="B279" s="69"/>
      <c r="C279" s="69"/>
      <c r="D279" s="69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1.25" customHeight="1" x14ac:dyDescent="0.25">
      <c r="A280" s="69"/>
      <c r="B280" s="69"/>
      <c r="C280" s="69"/>
      <c r="D280" s="69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1.25" customHeight="1" x14ac:dyDescent="0.25">
      <c r="A281" s="69"/>
      <c r="B281" s="69"/>
      <c r="C281" s="69"/>
      <c r="D281" s="69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1.25" customHeight="1" x14ac:dyDescent="0.25">
      <c r="A282" s="69"/>
      <c r="B282" s="69"/>
      <c r="C282" s="69"/>
      <c r="D282" s="69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1.25" customHeight="1" x14ac:dyDescent="0.25">
      <c r="A283" s="69"/>
      <c r="B283" s="69"/>
      <c r="C283" s="69"/>
      <c r="D283" s="69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1.25" customHeight="1" x14ac:dyDescent="0.25">
      <c r="A284" s="69"/>
      <c r="B284" s="69"/>
      <c r="C284" s="69"/>
      <c r="D284" s="69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1.25" customHeight="1" x14ac:dyDescent="0.25">
      <c r="A285" s="69"/>
      <c r="B285" s="69"/>
      <c r="C285" s="69"/>
      <c r="D285" s="69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1.25" customHeight="1" x14ac:dyDescent="0.25">
      <c r="A286" s="69"/>
      <c r="B286" s="69"/>
      <c r="C286" s="69"/>
      <c r="D286" s="69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1.25" customHeight="1" x14ac:dyDescent="0.25">
      <c r="A287" s="69"/>
      <c r="B287" s="69"/>
      <c r="C287" s="69"/>
      <c r="D287" s="69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1.25" customHeight="1" x14ac:dyDescent="0.25">
      <c r="A288" s="69"/>
      <c r="B288" s="69"/>
      <c r="C288" s="69"/>
      <c r="D288" s="69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1.25" customHeight="1" x14ac:dyDescent="0.25">
      <c r="A289" s="69"/>
      <c r="B289" s="69"/>
      <c r="C289" s="69"/>
      <c r="D289" s="69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1.25" customHeight="1" x14ac:dyDescent="0.25">
      <c r="A290" s="69"/>
      <c r="B290" s="69"/>
      <c r="C290" s="69"/>
      <c r="D290" s="69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1.25" customHeight="1" x14ac:dyDescent="0.25">
      <c r="A291" s="69"/>
      <c r="B291" s="69"/>
      <c r="C291" s="69"/>
      <c r="D291" s="69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1.25" customHeight="1" x14ac:dyDescent="0.25">
      <c r="A292" s="69"/>
      <c r="B292" s="69"/>
      <c r="C292" s="69"/>
      <c r="D292" s="69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1.25" customHeight="1" x14ac:dyDescent="0.25">
      <c r="A293" s="69"/>
      <c r="B293" s="69"/>
      <c r="C293" s="69"/>
      <c r="D293" s="69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1.25" customHeight="1" x14ac:dyDescent="0.25">
      <c r="A294" s="69"/>
      <c r="B294" s="69"/>
      <c r="C294" s="69"/>
      <c r="D294" s="69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1.25" customHeight="1" x14ac:dyDescent="0.25">
      <c r="A295" s="69"/>
      <c r="B295" s="69"/>
      <c r="C295" s="69"/>
      <c r="D295" s="69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1.25" customHeight="1" x14ac:dyDescent="0.25">
      <c r="A296" s="69"/>
      <c r="B296" s="69"/>
      <c r="C296" s="69"/>
      <c r="D296" s="69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1.25" customHeight="1" x14ac:dyDescent="0.25">
      <c r="A297" s="69"/>
      <c r="B297" s="69"/>
      <c r="C297" s="69"/>
      <c r="D297" s="69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1.25" customHeight="1" x14ac:dyDescent="0.25">
      <c r="A298" s="69"/>
      <c r="B298" s="69"/>
      <c r="C298" s="69"/>
      <c r="D298" s="69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1.25" customHeight="1" x14ac:dyDescent="0.25">
      <c r="A299" s="69"/>
      <c r="B299" s="69"/>
      <c r="C299" s="69"/>
      <c r="D299" s="69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1.25" customHeight="1" x14ac:dyDescent="0.25">
      <c r="A300" s="69"/>
      <c r="B300" s="69"/>
      <c r="C300" s="69"/>
      <c r="D300" s="69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1.25" customHeight="1" x14ac:dyDescent="0.25">
      <c r="A301" s="69"/>
      <c r="B301" s="69"/>
      <c r="C301" s="69"/>
      <c r="D301" s="69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1.25" customHeight="1" x14ac:dyDescent="0.25">
      <c r="A302" s="69"/>
      <c r="B302" s="69"/>
      <c r="C302" s="69"/>
      <c r="D302" s="69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1.25" customHeight="1" x14ac:dyDescent="0.25">
      <c r="A303" s="69"/>
      <c r="B303" s="69"/>
      <c r="C303" s="69"/>
      <c r="D303" s="69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1.25" customHeight="1" x14ac:dyDescent="0.25">
      <c r="A304" s="69"/>
      <c r="B304" s="69"/>
      <c r="C304" s="69"/>
      <c r="D304" s="69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1.25" customHeight="1" x14ac:dyDescent="0.25">
      <c r="A305" s="69"/>
      <c r="B305" s="69"/>
      <c r="C305" s="69"/>
      <c r="D305" s="69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1.25" customHeight="1" x14ac:dyDescent="0.25">
      <c r="A306" s="69"/>
      <c r="B306" s="69"/>
      <c r="C306" s="69"/>
      <c r="D306" s="69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1.25" customHeight="1" x14ac:dyDescent="0.25">
      <c r="A307" s="69"/>
      <c r="B307" s="69"/>
      <c r="C307" s="69"/>
      <c r="D307" s="69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1.25" customHeight="1" x14ac:dyDescent="0.25">
      <c r="A308" s="69"/>
      <c r="B308" s="69"/>
      <c r="C308" s="69"/>
      <c r="D308" s="69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1.25" customHeight="1" x14ac:dyDescent="0.25">
      <c r="A309" s="69"/>
      <c r="B309" s="69"/>
      <c r="C309" s="69"/>
      <c r="D309" s="69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1.25" customHeight="1" x14ac:dyDescent="0.25">
      <c r="A310" s="69"/>
      <c r="B310" s="69"/>
      <c r="C310" s="69"/>
      <c r="D310" s="69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1.25" customHeight="1" x14ac:dyDescent="0.25">
      <c r="A311" s="69"/>
      <c r="B311" s="69"/>
      <c r="C311" s="69"/>
      <c r="D311" s="69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1.25" customHeight="1" x14ac:dyDescent="0.25">
      <c r="A312" s="69"/>
      <c r="B312" s="69"/>
      <c r="C312" s="69"/>
      <c r="D312" s="69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1.25" customHeight="1" x14ac:dyDescent="0.25">
      <c r="A313" s="69"/>
      <c r="B313" s="69"/>
      <c r="C313" s="69"/>
      <c r="D313" s="69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1.25" customHeight="1" x14ac:dyDescent="0.25">
      <c r="A314" s="69"/>
      <c r="B314" s="69"/>
      <c r="C314" s="69"/>
      <c r="D314" s="69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1.25" customHeight="1" x14ac:dyDescent="0.25">
      <c r="A315" s="69"/>
      <c r="B315" s="69"/>
      <c r="C315" s="69"/>
      <c r="D315" s="69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1.25" customHeight="1" x14ac:dyDescent="0.25">
      <c r="A316" s="69"/>
      <c r="B316" s="69"/>
      <c r="C316" s="69"/>
      <c r="D316" s="69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1.25" customHeight="1" x14ac:dyDescent="0.25">
      <c r="A317" s="69"/>
      <c r="B317" s="69"/>
      <c r="C317" s="69"/>
      <c r="D317" s="69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1.25" customHeight="1" x14ac:dyDescent="0.25">
      <c r="A318" s="69"/>
      <c r="B318" s="69"/>
      <c r="C318" s="69"/>
      <c r="D318" s="69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1.25" customHeight="1" x14ac:dyDescent="0.25">
      <c r="A319" s="69"/>
      <c r="B319" s="69"/>
      <c r="C319" s="69"/>
      <c r="D319" s="69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1.25" customHeight="1" x14ac:dyDescent="0.25">
      <c r="A320" s="69"/>
      <c r="B320" s="69"/>
      <c r="C320" s="69"/>
      <c r="D320" s="69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1.25" customHeight="1" x14ac:dyDescent="0.25">
      <c r="A321" s="69"/>
      <c r="B321" s="69"/>
      <c r="C321" s="69"/>
      <c r="D321" s="69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1.25" customHeight="1" x14ac:dyDescent="0.25">
      <c r="A322" s="69"/>
      <c r="B322" s="69"/>
      <c r="C322" s="69"/>
      <c r="D322" s="69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1.25" customHeight="1" x14ac:dyDescent="0.25">
      <c r="A323" s="69"/>
      <c r="B323" s="69"/>
      <c r="C323" s="69"/>
      <c r="D323" s="69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1.25" customHeight="1" x14ac:dyDescent="0.25">
      <c r="A324" s="69"/>
      <c r="B324" s="69"/>
      <c r="C324" s="69"/>
      <c r="D324" s="69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1.25" customHeight="1" x14ac:dyDescent="0.25">
      <c r="A325" s="69"/>
      <c r="B325" s="69"/>
      <c r="C325" s="69"/>
      <c r="D325" s="69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1.25" customHeight="1" x14ac:dyDescent="0.25">
      <c r="A326" s="69"/>
      <c r="B326" s="69"/>
      <c r="C326" s="69"/>
      <c r="D326" s="69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1.25" customHeight="1" x14ac:dyDescent="0.25">
      <c r="A327" s="69"/>
      <c r="B327" s="69"/>
      <c r="C327" s="69"/>
      <c r="D327" s="69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1.25" customHeight="1" x14ac:dyDescent="0.25">
      <c r="A328" s="69"/>
      <c r="B328" s="69"/>
      <c r="C328" s="69"/>
      <c r="D328" s="69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1.25" customHeight="1" x14ac:dyDescent="0.25">
      <c r="A329" s="69"/>
      <c r="B329" s="69"/>
      <c r="C329" s="69"/>
      <c r="D329" s="69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1.25" customHeight="1" x14ac:dyDescent="0.25">
      <c r="A330" s="69"/>
      <c r="B330" s="69"/>
      <c r="C330" s="69"/>
      <c r="D330" s="69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1.25" customHeight="1" x14ac:dyDescent="0.25">
      <c r="A331" s="69"/>
      <c r="B331" s="69"/>
      <c r="C331" s="69"/>
      <c r="D331" s="69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1.25" customHeight="1" x14ac:dyDescent="0.25">
      <c r="A332" s="69"/>
      <c r="B332" s="69"/>
      <c r="C332" s="69"/>
      <c r="D332" s="69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1.25" customHeight="1" x14ac:dyDescent="0.25">
      <c r="A333" s="69"/>
      <c r="B333" s="69"/>
      <c r="C333" s="69"/>
      <c r="D333" s="69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1.25" customHeight="1" x14ac:dyDescent="0.25">
      <c r="A334" s="69"/>
      <c r="B334" s="69"/>
      <c r="C334" s="69"/>
      <c r="D334" s="69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1.25" customHeight="1" x14ac:dyDescent="0.25">
      <c r="A335" s="69"/>
      <c r="B335" s="69"/>
      <c r="C335" s="69"/>
      <c r="D335" s="69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1.25" customHeight="1" x14ac:dyDescent="0.25">
      <c r="A336" s="69"/>
      <c r="B336" s="69"/>
      <c r="C336" s="69"/>
      <c r="D336" s="69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1.25" customHeight="1" x14ac:dyDescent="0.25">
      <c r="A337" s="69"/>
      <c r="B337" s="69"/>
      <c r="C337" s="69"/>
      <c r="D337" s="69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1.25" customHeight="1" x14ac:dyDescent="0.25">
      <c r="A338" s="69"/>
      <c r="B338" s="69"/>
      <c r="C338" s="69"/>
      <c r="D338" s="69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1.25" customHeight="1" x14ac:dyDescent="0.25">
      <c r="A339" s="69"/>
      <c r="B339" s="69"/>
      <c r="C339" s="69"/>
      <c r="D339" s="69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1.25" customHeight="1" x14ac:dyDescent="0.25">
      <c r="A340" s="69"/>
      <c r="B340" s="69"/>
      <c r="C340" s="69"/>
      <c r="D340" s="69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1.25" customHeight="1" x14ac:dyDescent="0.25">
      <c r="A341" s="69"/>
      <c r="B341" s="69"/>
      <c r="C341" s="69"/>
      <c r="D341" s="69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1.25" customHeight="1" x14ac:dyDescent="0.25">
      <c r="A342" s="69"/>
      <c r="B342" s="69"/>
      <c r="C342" s="69"/>
      <c r="D342" s="69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1.25" customHeight="1" x14ac:dyDescent="0.25">
      <c r="A343" s="69"/>
      <c r="B343" s="69"/>
      <c r="C343" s="69"/>
      <c r="D343" s="69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1.25" customHeight="1" x14ac:dyDescent="0.25">
      <c r="A344" s="69"/>
      <c r="B344" s="69"/>
      <c r="C344" s="69"/>
      <c r="D344" s="69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1.25" customHeight="1" x14ac:dyDescent="0.25">
      <c r="A345" s="69"/>
      <c r="B345" s="69"/>
      <c r="C345" s="69"/>
      <c r="D345" s="69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1.25" customHeight="1" x14ac:dyDescent="0.25">
      <c r="A346" s="69"/>
      <c r="B346" s="69"/>
      <c r="C346" s="69"/>
      <c r="D346" s="69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1.25" customHeight="1" x14ac:dyDescent="0.25">
      <c r="A347" s="69"/>
      <c r="B347" s="69"/>
      <c r="C347" s="69"/>
      <c r="D347" s="69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1.25" customHeight="1" x14ac:dyDescent="0.25">
      <c r="A348" s="69"/>
      <c r="B348" s="69"/>
      <c r="C348" s="69"/>
      <c r="D348" s="69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1.25" customHeight="1" x14ac:dyDescent="0.25">
      <c r="A349" s="69"/>
      <c r="B349" s="69"/>
      <c r="C349" s="69"/>
      <c r="D349" s="69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1.25" customHeight="1" x14ac:dyDescent="0.25">
      <c r="A350" s="69"/>
      <c r="B350" s="69"/>
      <c r="C350" s="69"/>
      <c r="D350" s="69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1.25" customHeight="1" x14ac:dyDescent="0.25">
      <c r="A351" s="69"/>
      <c r="B351" s="69"/>
      <c r="C351" s="69"/>
      <c r="D351" s="69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1.25" customHeight="1" x14ac:dyDescent="0.25">
      <c r="A352" s="69"/>
      <c r="B352" s="69"/>
      <c r="C352" s="69"/>
      <c r="D352" s="69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1.25" customHeight="1" x14ac:dyDescent="0.25">
      <c r="A353" s="69"/>
      <c r="B353" s="69"/>
      <c r="C353" s="69"/>
      <c r="D353" s="69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1.25" customHeight="1" x14ac:dyDescent="0.25">
      <c r="A354" s="69"/>
      <c r="B354" s="69"/>
      <c r="C354" s="69"/>
      <c r="D354" s="69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1.25" customHeight="1" x14ac:dyDescent="0.25">
      <c r="A355" s="69"/>
      <c r="B355" s="69"/>
      <c r="C355" s="69"/>
      <c r="D355" s="69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1.25" customHeight="1" x14ac:dyDescent="0.25">
      <c r="A356" s="69"/>
      <c r="B356" s="69"/>
      <c r="C356" s="69"/>
      <c r="D356" s="69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1.25" customHeight="1" x14ac:dyDescent="0.25">
      <c r="A357" s="69"/>
      <c r="B357" s="69"/>
      <c r="C357" s="69"/>
      <c r="D357" s="69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1.25" customHeight="1" x14ac:dyDescent="0.25">
      <c r="A358" s="69"/>
      <c r="B358" s="69"/>
      <c r="C358" s="69"/>
      <c r="D358" s="69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1.25" customHeight="1" x14ac:dyDescent="0.25">
      <c r="A359" s="69"/>
      <c r="B359" s="69"/>
      <c r="C359" s="69"/>
      <c r="D359" s="69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1.25" customHeight="1" x14ac:dyDescent="0.25">
      <c r="A360" s="69"/>
      <c r="B360" s="69"/>
      <c r="C360" s="69"/>
      <c r="D360" s="69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1.25" customHeight="1" x14ac:dyDescent="0.25">
      <c r="A361" s="69"/>
      <c r="B361" s="69"/>
      <c r="C361" s="69"/>
      <c r="D361" s="69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1.25" customHeight="1" x14ac:dyDescent="0.25">
      <c r="A362" s="69"/>
      <c r="B362" s="69"/>
      <c r="C362" s="69"/>
      <c r="D362" s="69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1.25" customHeight="1" x14ac:dyDescent="0.25">
      <c r="A363" s="69"/>
      <c r="B363" s="69"/>
      <c r="C363" s="69"/>
      <c r="D363" s="69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1.25" customHeight="1" x14ac:dyDescent="0.25">
      <c r="A364" s="69"/>
      <c r="B364" s="69"/>
      <c r="C364" s="69"/>
      <c r="D364" s="69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1.25" customHeight="1" x14ac:dyDescent="0.25">
      <c r="A365" s="69"/>
      <c r="B365" s="69"/>
      <c r="C365" s="69"/>
      <c r="D365" s="69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1.25" customHeight="1" x14ac:dyDescent="0.25">
      <c r="A366" s="69"/>
      <c r="B366" s="69"/>
      <c r="C366" s="69"/>
      <c r="D366" s="69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1.25" customHeight="1" x14ac:dyDescent="0.25">
      <c r="A367" s="69"/>
      <c r="B367" s="69"/>
      <c r="C367" s="69"/>
      <c r="D367" s="69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1.25" customHeight="1" x14ac:dyDescent="0.25">
      <c r="A368" s="69"/>
      <c r="B368" s="69"/>
      <c r="C368" s="69"/>
      <c r="D368" s="69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1.25" customHeight="1" x14ac:dyDescent="0.25">
      <c r="A369" s="69"/>
      <c r="B369" s="69"/>
      <c r="C369" s="69"/>
      <c r="D369" s="69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1.25" customHeight="1" x14ac:dyDescent="0.25">
      <c r="A370" s="69"/>
      <c r="B370" s="69"/>
      <c r="C370" s="69"/>
      <c r="D370" s="69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1.25" customHeight="1" x14ac:dyDescent="0.25">
      <c r="A371" s="69"/>
      <c r="B371" s="69"/>
      <c r="C371" s="69"/>
      <c r="D371" s="69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1.25" customHeight="1" x14ac:dyDescent="0.25">
      <c r="A372" s="69"/>
      <c r="B372" s="69"/>
      <c r="C372" s="69"/>
      <c r="D372" s="69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1.25" customHeight="1" x14ac:dyDescent="0.25">
      <c r="A373" s="69"/>
      <c r="B373" s="69"/>
      <c r="C373" s="69"/>
      <c r="D373" s="69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1.25" customHeight="1" x14ac:dyDescent="0.25">
      <c r="A374" s="69"/>
      <c r="B374" s="69"/>
      <c r="C374" s="69"/>
      <c r="D374" s="69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1.25" customHeight="1" x14ac:dyDescent="0.25">
      <c r="A375" s="69"/>
      <c r="B375" s="69"/>
      <c r="C375" s="69"/>
      <c r="D375" s="69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1.25" customHeight="1" x14ac:dyDescent="0.25">
      <c r="A376" s="69"/>
      <c r="B376" s="69"/>
      <c r="C376" s="69"/>
      <c r="D376" s="69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1.25" customHeight="1" x14ac:dyDescent="0.25">
      <c r="A377" s="69"/>
      <c r="B377" s="69"/>
      <c r="C377" s="69"/>
      <c r="D377" s="69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1.25" customHeight="1" x14ac:dyDescent="0.25">
      <c r="A378" s="69"/>
      <c r="B378" s="69"/>
      <c r="C378" s="69"/>
      <c r="D378" s="69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1.25" customHeight="1" x14ac:dyDescent="0.25">
      <c r="A379" s="69"/>
      <c r="B379" s="69"/>
      <c r="C379" s="69"/>
      <c r="D379" s="69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1.25" customHeight="1" x14ac:dyDescent="0.25">
      <c r="A380" s="69"/>
      <c r="B380" s="69"/>
      <c r="C380" s="69"/>
      <c r="D380" s="69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1.25" customHeight="1" x14ac:dyDescent="0.25">
      <c r="A381" s="69"/>
      <c r="B381" s="69"/>
      <c r="C381" s="69"/>
      <c r="D381" s="69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1.25" customHeight="1" x14ac:dyDescent="0.25">
      <c r="A382" s="69"/>
      <c r="B382" s="69"/>
      <c r="C382" s="69"/>
      <c r="D382" s="69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1.25" customHeight="1" x14ac:dyDescent="0.25">
      <c r="A383" s="69"/>
      <c r="B383" s="69"/>
      <c r="C383" s="69"/>
      <c r="D383" s="69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1.25" customHeight="1" x14ac:dyDescent="0.25">
      <c r="A384" s="69"/>
      <c r="B384" s="69"/>
      <c r="C384" s="69"/>
      <c r="D384" s="69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1.25" customHeight="1" x14ac:dyDescent="0.25">
      <c r="A385" s="69"/>
      <c r="B385" s="69"/>
      <c r="C385" s="69"/>
      <c r="D385" s="69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1.25" customHeight="1" x14ac:dyDescent="0.25">
      <c r="A386" s="69"/>
      <c r="B386" s="69"/>
      <c r="C386" s="69"/>
      <c r="D386" s="69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1.25" customHeight="1" x14ac:dyDescent="0.25">
      <c r="A387" s="69"/>
      <c r="B387" s="69"/>
      <c r="C387" s="69"/>
      <c r="D387" s="69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1.25" customHeight="1" x14ac:dyDescent="0.25">
      <c r="A388" s="69"/>
      <c r="B388" s="69"/>
      <c r="C388" s="69"/>
      <c r="D388" s="69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1.25" customHeight="1" x14ac:dyDescent="0.25">
      <c r="A389" s="69"/>
      <c r="B389" s="69"/>
      <c r="C389" s="69"/>
      <c r="D389" s="69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1.25" customHeight="1" x14ac:dyDescent="0.25">
      <c r="A390" s="69"/>
      <c r="B390" s="69"/>
      <c r="C390" s="69"/>
      <c r="D390" s="69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1.25" customHeight="1" x14ac:dyDescent="0.25">
      <c r="A391" s="69"/>
      <c r="B391" s="69"/>
      <c r="C391" s="69"/>
      <c r="D391" s="69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1.25" customHeight="1" x14ac:dyDescent="0.25">
      <c r="A392" s="69"/>
      <c r="B392" s="69"/>
      <c r="C392" s="69"/>
      <c r="D392" s="69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1.25" customHeight="1" x14ac:dyDescent="0.25">
      <c r="A393" s="69"/>
      <c r="B393" s="69"/>
      <c r="C393" s="69"/>
      <c r="D393" s="69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1.25" customHeight="1" x14ac:dyDescent="0.25">
      <c r="A394" s="69"/>
      <c r="B394" s="69"/>
      <c r="C394" s="69"/>
      <c r="D394" s="69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1.25" customHeight="1" x14ac:dyDescent="0.25">
      <c r="A395" s="69"/>
      <c r="B395" s="69"/>
      <c r="C395" s="69"/>
      <c r="D395" s="69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1.25" customHeight="1" x14ac:dyDescent="0.25">
      <c r="A396" s="69"/>
      <c r="B396" s="69"/>
      <c r="C396" s="69"/>
      <c r="D396" s="69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1.25" customHeight="1" x14ac:dyDescent="0.25">
      <c r="A397" s="69"/>
      <c r="B397" s="69"/>
      <c r="C397" s="69"/>
      <c r="D397" s="69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1.25" customHeight="1" x14ac:dyDescent="0.25">
      <c r="A398" s="69"/>
      <c r="B398" s="69"/>
      <c r="C398" s="69"/>
      <c r="D398" s="69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1.25" customHeight="1" x14ac:dyDescent="0.25">
      <c r="A399" s="69"/>
      <c r="B399" s="69"/>
      <c r="C399" s="69"/>
      <c r="D399" s="69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1.25" customHeight="1" x14ac:dyDescent="0.25">
      <c r="A400" s="69"/>
      <c r="B400" s="69"/>
      <c r="C400" s="69"/>
      <c r="D400" s="69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1.25" customHeight="1" x14ac:dyDescent="0.25">
      <c r="A401" s="69"/>
      <c r="B401" s="69"/>
      <c r="C401" s="69"/>
      <c r="D401" s="69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1.25" customHeight="1" x14ac:dyDescent="0.25">
      <c r="A402" s="69"/>
      <c r="B402" s="69"/>
      <c r="C402" s="69"/>
      <c r="D402" s="69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1.25" customHeight="1" x14ac:dyDescent="0.25">
      <c r="A403" s="69"/>
      <c r="B403" s="69"/>
      <c r="C403" s="69"/>
      <c r="D403" s="69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1.25" customHeight="1" x14ac:dyDescent="0.25">
      <c r="A404" s="69"/>
      <c r="B404" s="69"/>
      <c r="C404" s="69"/>
      <c r="D404" s="69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1.25" customHeight="1" x14ac:dyDescent="0.25">
      <c r="A405" s="69"/>
      <c r="B405" s="69"/>
      <c r="C405" s="69"/>
      <c r="D405" s="69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1.25" customHeight="1" x14ac:dyDescent="0.25">
      <c r="A406" s="69"/>
      <c r="B406" s="69"/>
      <c r="C406" s="69"/>
      <c r="D406" s="69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1.25" customHeight="1" x14ac:dyDescent="0.25">
      <c r="A407" s="69"/>
      <c r="B407" s="69"/>
      <c r="C407" s="69"/>
      <c r="D407" s="69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1.25" customHeight="1" x14ac:dyDescent="0.25">
      <c r="A408" s="69"/>
      <c r="B408" s="69"/>
      <c r="C408" s="69"/>
      <c r="D408" s="69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1.25" customHeight="1" x14ac:dyDescent="0.25">
      <c r="A409" s="69"/>
      <c r="B409" s="69"/>
      <c r="C409" s="69"/>
      <c r="D409" s="69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1.25" customHeight="1" x14ac:dyDescent="0.25">
      <c r="A410" s="69"/>
      <c r="B410" s="69"/>
      <c r="C410" s="69"/>
      <c r="D410" s="69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1.25" customHeight="1" x14ac:dyDescent="0.25">
      <c r="A411" s="69"/>
      <c r="B411" s="69"/>
      <c r="C411" s="69"/>
      <c r="D411" s="69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1.25" customHeight="1" x14ac:dyDescent="0.25">
      <c r="A412" s="69"/>
      <c r="B412" s="69"/>
      <c r="C412" s="69"/>
      <c r="D412" s="69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1.25" customHeight="1" x14ac:dyDescent="0.25">
      <c r="A413" s="69"/>
      <c r="B413" s="69"/>
      <c r="C413" s="69"/>
      <c r="D413" s="69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1.25" customHeight="1" x14ac:dyDescent="0.25">
      <c r="A414" s="69"/>
      <c r="B414" s="69"/>
      <c r="C414" s="69"/>
      <c r="D414" s="69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1.25" customHeight="1" x14ac:dyDescent="0.25">
      <c r="A415" s="69"/>
      <c r="B415" s="69"/>
      <c r="C415" s="69"/>
      <c r="D415" s="69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1.25" customHeight="1" x14ac:dyDescent="0.25">
      <c r="A416" s="69"/>
      <c r="B416" s="69"/>
      <c r="C416" s="69"/>
      <c r="D416" s="69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1.25" customHeight="1" x14ac:dyDescent="0.25">
      <c r="A417" s="69"/>
      <c r="B417" s="69"/>
      <c r="C417" s="69"/>
      <c r="D417" s="69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1.25" customHeight="1" x14ac:dyDescent="0.25">
      <c r="A418" s="69"/>
      <c r="B418" s="69"/>
      <c r="C418" s="69"/>
      <c r="D418" s="69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1.25" customHeight="1" x14ac:dyDescent="0.25">
      <c r="A419" s="69"/>
      <c r="B419" s="69"/>
      <c r="C419" s="69"/>
      <c r="D419" s="69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1.25" customHeight="1" x14ac:dyDescent="0.25">
      <c r="A420" s="69"/>
      <c r="B420" s="69"/>
      <c r="C420" s="69"/>
      <c r="D420" s="69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1.25" customHeight="1" x14ac:dyDescent="0.25">
      <c r="A421" s="69"/>
      <c r="B421" s="69"/>
      <c r="C421" s="69"/>
      <c r="D421" s="69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1.25" customHeight="1" x14ac:dyDescent="0.25">
      <c r="A422" s="69"/>
      <c r="B422" s="69"/>
      <c r="C422" s="69"/>
      <c r="D422" s="69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1.25" customHeight="1" x14ac:dyDescent="0.25">
      <c r="A423" s="69"/>
      <c r="B423" s="69"/>
      <c r="C423" s="69"/>
      <c r="D423" s="69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1.25" customHeight="1" x14ac:dyDescent="0.25">
      <c r="A424" s="69"/>
      <c r="B424" s="69"/>
      <c r="C424" s="69"/>
      <c r="D424" s="69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1.25" customHeight="1" x14ac:dyDescent="0.25">
      <c r="A425" s="69"/>
      <c r="B425" s="69"/>
      <c r="C425" s="69"/>
      <c r="D425" s="69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1.25" customHeight="1" x14ac:dyDescent="0.25">
      <c r="A426" s="69"/>
      <c r="B426" s="69"/>
      <c r="C426" s="69"/>
      <c r="D426" s="69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1.25" customHeight="1" x14ac:dyDescent="0.25">
      <c r="A427" s="69"/>
      <c r="B427" s="69"/>
      <c r="C427" s="69"/>
      <c r="D427" s="69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1.25" customHeight="1" x14ac:dyDescent="0.25">
      <c r="A428" s="69"/>
      <c r="B428" s="69"/>
      <c r="C428" s="69"/>
      <c r="D428" s="69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1.25" customHeight="1" x14ac:dyDescent="0.25">
      <c r="A429" s="69"/>
      <c r="B429" s="69"/>
      <c r="C429" s="69"/>
      <c r="D429" s="69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1.25" customHeight="1" x14ac:dyDescent="0.25">
      <c r="A430" s="69"/>
      <c r="B430" s="69"/>
      <c r="C430" s="69"/>
      <c r="D430" s="69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1.25" customHeight="1" x14ac:dyDescent="0.25">
      <c r="A431" s="69"/>
      <c r="B431" s="69"/>
      <c r="C431" s="69"/>
      <c r="D431" s="69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1.25" customHeight="1" x14ac:dyDescent="0.25">
      <c r="A432" s="69"/>
      <c r="B432" s="69"/>
      <c r="C432" s="69"/>
      <c r="D432" s="69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1.25" customHeight="1" x14ac:dyDescent="0.25">
      <c r="A433" s="69"/>
      <c r="B433" s="69"/>
      <c r="C433" s="69"/>
      <c r="D433" s="69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1.25" customHeight="1" x14ac:dyDescent="0.25">
      <c r="A434" s="69"/>
      <c r="B434" s="69"/>
      <c r="C434" s="69"/>
      <c r="D434" s="69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1.25" customHeight="1" x14ac:dyDescent="0.25">
      <c r="A435" s="69"/>
      <c r="B435" s="69"/>
      <c r="C435" s="69"/>
      <c r="D435" s="69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1.25" customHeight="1" x14ac:dyDescent="0.25">
      <c r="A436" s="69"/>
      <c r="B436" s="69"/>
      <c r="C436" s="69"/>
      <c r="D436" s="69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1.25" customHeight="1" x14ac:dyDescent="0.25">
      <c r="A437" s="69"/>
      <c r="B437" s="69"/>
      <c r="C437" s="69"/>
      <c r="D437" s="69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1.25" customHeight="1" x14ac:dyDescent="0.25">
      <c r="A438" s="69"/>
      <c r="B438" s="69"/>
      <c r="C438" s="69"/>
      <c r="D438" s="69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1.25" customHeight="1" x14ac:dyDescent="0.25">
      <c r="A439" s="69"/>
      <c r="B439" s="69"/>
      <c r="C439" s="69"/>
      <c r="D439" s="69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1.25" customHeight="1" x14ac:dyDescent="0.25">
      <c r="A440" s="69"/>
      <c r="B440" s="69"/>
      <c r="C440" s="69"/>
      <c r="D440" s="69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1.25" customHeight="1" x14ac:dyDescent="0.25">
      <c r="A441" s="69"/>
      <c r="B441" s="69"/>
      <c r="C441" s="69"/>
      <c r="D441" s="69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1.25" customHeight="1" x14ac:dyDescent="0.25">
      <c r="A442" s="69"/>
      <c r="B442" s="69"/>
      <c r="C442" s="69"/>
      <c r="D442" s="69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1.25" customHeight="1" x14ac:dyDescent="0.25">
      <c r="A443" s="69"/>
      <c r="B443" s="69"/>
      <c r="C443" s="69"/>
      <c r="D443" s="69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1.25" customHeight="1" x14ac:dyDescent="0.25">
      <c r="A444" s="69"/>
      <c r="B444" s="69"/>
      <c r="C444" s="69"/>
      <c r="D444" s="69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1.25" customHeight="1" x14ac:dyDescent="0.25">
      <c r="A445" s="69"/>
      <c r="B445" s="69"/>
      <c r="C445" s="69"/>
      <c r="D445" s="69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1.25" customHeight="1" x14ac:dyDescent="0.25">
      <c r="A446" s="69"/>
      <c r="B446" s="69"/>
      <c r="C446" s="69"/>
      <c r="D446" s="69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1.25" customHeight="1" x14ac:dyDescent="0.25">
      <c r="A447" s="69"/>
      <c r="B447" s="69"/>
      <c r="C447" s="69"/>
      <c r="D447" s="69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1.25" customHeight="1" x14ac:dyDescent="0.25">
      <c r="A448" s="69"/>
      <c r="B448" s="69"/>
      <c r="C448" s="69"/>
      <c r="D448" s="69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1.25" customHeight="1" x14ac:dyDescent="0.25">
      <c r="A449" s="69"/>
      <c r="B449" s="69"/>
      <c r="C449" s="69"/>
      <c r="D449" s="69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1.25" customHeight="1" x14ac:dyDescent="0.25">
      <c r="A450" s="69"/>
      <c r="B450" s="69"/>
      <c r="C450" s="69"/>
      <c r="D450" s="69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1.25" customHeight="1" x14ac:dyDescent="0.25">
      <c r="A451" s="69"/>
      <c r="B451" s="69"/>
      <c r="C451" s="69"/>
      <c r="D451" s="69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1.25" customHeight="1" x14ac:dyDescent="0.25">
      <c r="A452" s="69"/>
      <c r="B452" s="69"/>
      <c r="C452" s="69"/>
      <c r="D452" s="69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1.25" customHeight="1" x14ac:dyDescent="0.25">
      <c r="A453" s="69"/>
      <c r="B453" s="69"/>
      <c r="C453" s="69"/>
      <c r="D453" s="69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1.25" customHeight="1" x14ac:dyDescent="0.25">
      <c r="A454" s="69"/>
      <c r="B454" s="69"/>
      <c r="C454" s="69"/>
      <c r="D454" s="69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1.25" customHeight="1" x14ac:dyDescent="0.25">
      <c r="A455" s="69"/>
      <c r="B455" s="69"/>
      <c r="C455" s="69"/>
      <c r="D455" s="69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1.25" customHeight="1" x14ac:dyDescent="0.25">
      <c r="A456" s="69"/>
      <c r="B456" s="69"/>
      <c r="C456" s="69"/>
      <c r="D456" s="69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1.25" customHeight="1" x14ac:dyDescent="0.25">
      <c r="A457" s="69"/>
      <c r="B457" s="69"/>
      <c r="C457" s="69"/>
      <c r="D457" s="69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1.25" customHeight="1" x14ac:dyDescent="0.25">
      <c r="A458" s="69"/>
      <c r="B458" s="69"/>
      <c r="C458" s="69"/>
      <c r="D458" s="69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1.25" customHeight="1" x14ac:dyDescent="0.25">
      <c r="A459" s="69"/>
      <c r="B459" s="69"/>
      <c r="C459" s="69"/>
      <c r="D459" s="69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1.25" customHeight="1" x14ac:dyDescent="0.25">
      <c r="A460" s="69"/>
      <c r="B460" s="69"/>
      <c r="C460" s="69"/>
      <c r="D460" s="69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1.25" customHeight="1" x14ac:dyDescent="0.25">
      <c r="A461" s="69"/>
      <c r="B461" s="69"/>
      <c r="C461" s="69"/>
      <c r="D461" s="69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1.25" customHeight="1" x14ac:dyDescent="0.25">
      <c r="A462" s="69"/>
      <c r="B462" s="69"/>
      <c r="C462" s="69"/>
      <c r="D462" s="69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1.25" customHeight="1" x14ac:dyDescent="0.25">
      <c r="A463" s="69"/>
      <c r="B463" s="69"/>
      <c r="C463" s="69"/>
      <c r="D463" s="69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1.25" customHeight="1" x14ac:dyDescent="0.25">
      <c r="A464" s="69"/>
      <c r="B464" s="69"/>
      <c r="C464" s="69"/>
      <c r="D464" s="69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1.25" customHeight="1" x14ac:dyDescent="0.25">
      <c r="A465" s="69"/>
      <c r="B465" s="69"/>
      <c r="C465" s="69"/>
      <c r="D465" s="69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1.25" customHeight="1" x14ac:dyDescent="0.25">
      <c r="A466" s="69"/>
      <c r="B466" s="69"/>
      <c r="C466" s="69"/>
      <c r="D466" s="69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1.25" customHeight="1" x14ac:dyDescent="0.25">
      <c r="A467" s="69"/>
      <c r="B467" s="69"/>
      <c r="C467" s="69"/>
      <c r="D467" s="69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1.25" customHeight="1" x14ac:dyDescent="0.25">
      <c r="A468" s="69"/>
      <c r="B468" s="69"/>
      <c r="C468" s="69"/>
      <c r="D468" s="69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1.25" customHeight="1" x14ac:dyDescent="0.25">
      <c r="A469" s="69"/>
      <c r="B469" s="69"/>
      <c r="C469" s="69"/>
      <c r="D469" s="69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1.25" customHeight="1" x14ac:dyDescent="0.25">
      <c r="A470" s="69"/>
      <c r="B470" s="69"/>
      <c r="C470" s="69"/>
      <c r="D470" s="69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1.25" customHeight="1" x14ac:dyDescent="0.25">
      <c r="A471" s="69"/>
      <c r="B471" s="69"/>
      <c r="C471" s="69"/>
      <c r="D471" s="69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1.25" customHeight="1" x14ac:dyDescent="0.25">
      <c r="A472" s="69"/>
      <c r="B472" s="69"/>
      <c r="C472" s="69"/>
      <c r="D472" s="69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1.25" customHeight="1" x14ac:dyDescent="0.25">
      <c r="A473" s="69"/>
      <c r="B473" s="69"/>
      <c r="C473" s="69"/>
      <c r="D473" s="69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1.25" customHeight="1" x14ac:dyDescent="0.25">
      <c r="A474" s="69"/>
      <c r="B474" s="69"/>
      <c r="C474" s="69"/>
      <c r="D474" s="69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1.25" customHeight="1" x14ac:dyDescent="0.25">
      <c r="A475" s="69"/>
      <c r="B475" s="69"/>
      <c r="C475" s="69"/>
      <c r="D475" s="69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1.25" customHeight="1" x14ac:dyDescent="0.25">
      <c r="A476" s="69"/>
      <c r="B476" s="69"/>
      <c r="C476" s="69"/>
      <c r="D476" s="69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1.25" customHeight="1" x14ac:dyDescent="0.25">
      <c r="A477" s="69"/>
      <c r="B477" s="69"/>
      <c r="C477" s="69"/>
      <c r="D477" s="69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1.25" customHeight="1" x14ac:dyDescent="0.25">
      <c r="A478" s="69"/>
      <c r="B478" s="69"/>
      <c r="C478" s="69"/>
      <c r="D478" s="69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1.25" customHeight="1" x14ac:dyDescent="0.25">
      <c r="A479" s="69"/>
      <c r="B479" s="69"/>
      <c r="C479" s="69"/>
      <c r="D479" s="69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1.25" customHeight="1" x14ac:dyDescent="0.25">
      <c r="A480" s="69"/>
      <c r="B480" s="69"/>
      <c r="C480" s="69"/>
      <c r="D480" s="69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1.25" customHeight="1" x14ac:dyDescent="0.25">
      <c r="A481" s="69"/>
      <c r="B481" s="69"/>
      <c r="C481" s="69"/>
      <c r="D481" s="69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1.25" customHeight="1" x14ac:dyDescent="0.25">
      <c r="A482" s="69"/>
      <c r="B482" s="69"/>
      <c r="C482" s="69"/>
      <c r="D482" s="69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1.25" customHeight="1" x14ac:dyDescent="0.25">
      <c r="A483" s="69"/>
      <c r="B483" s="69"/>
      <c r="C483" s="69"/>
      <c r="D483" s="69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1.25" customHeight="1" x14ac:dyDescent="0.25">
      <c r="A484" s="69"/>
      <c r="B484" s="69"/>
      <c r="C484" s="69"/>
      <c r="D484" s="69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1.25" customHeight="1" x14ac:dyDescent="0.25">
      <c r="A485" s="69"/>
      <c r="B485" s="69"/>
      <c r="C485" s="69"/>
      <c r="D485" s="69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1.25" customHeight="1" x14ac:dyDescent="0.25">
      <c r="A486" s="69"/>
      <c r="B486" s="69"/>
      <c r="C486" s="69"/>
      <c r="D486" s="69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1.25" customHeight="1" x14ac:dyDescent="0.25">
      <c r="A487" s="69"/>
      <c r="B487" s="69"/>
      <c r="C487" s="69"/>
      <c r="D487" s="69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1.25" customHeight="1" x14ac:dyDescent="0.25">
      <c r="A488" s="69"/>
      <c r="B488" s="69"/>
      <c r="C488" s="69"/>
      <c r="D488" s="69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1.25" customHeight="1" x14ac:dyDescent="0.25">
      <c r="A489" s="69"/>
      <c r="B489" s="69"/>
      <c r="C489" s="69"/>
      <c r="D489" s="69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1.25" customHeight="1" x14ac:dyDescent="0.25">
      <c r="A490" s="69"/>
      <c r="B490" s="69"/>
      <c r="C490" s="69"/>
      <c r="D490" s="69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1.25" customHeight="1" x14ac:dyDescent="0.25">
      <c r="A491" s="69"/>
      <c r="B491" s="69"/>
      <c r="C491" s="69"/>
      <c r="D491" s="69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1.25" customHeight="1" x14ac:dyDescent="0.25">
      <c r="A492" s="69"/>
      <c r="B492" s="69"/>
      <c r="C492" s="69"/>
      <c r="D492" s="69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1.25" customHeight="1" x14ac:dyDescent="0.25">
      <c r="A493" s="69"/>
      <c r="B493" s="69"/>
      <c r="C493" s="69"/>
      <c r="D493" s="69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1.25" customHeight="1" x14ac:dyDescent="0.25">
      <c r="A494" s="69"/>
      <c r="B494" s="69"/>
      <c r="C494" s="69"/>
      <c r="D494" s="69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1.25" customHeight="1" x14ac:dyDescent="0.25">
      <c r="A495" s="69"/>
      <c r="B495" s="69"/>
      <c r="C495" s="69"/>
      <c r="D495" s="69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1.25" customHeight="1" x14ac:dyDescent="0.25">
      <c r="A496" s="69"/>
      <c r="B496" s="69"/>
      <c r="C496" s="69"/>
      <c r="D496" s="69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1.25" customHeight="1" x14ac:dyDescent="0.25">
      <c r="A497" s="69"/>
      <c r="B497" s="69"/>
      <c r="C497" s="69"/>
      <c r="D497" s="69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1.25" customHeight="1" x14ac:dyDescent="0.25">
      <c r="A498" s="69"/>
      <c r="B498" s="69"/>
      <c r="C498" s="69"/>
      <c r="D498" s="69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1.25" customHeight="1" x14ac:dyDescent="0.25">
      <c r="A499" s="69"/>
      <c r="B499" s="69"/>
      <c r="C499" s="69"/>
      <c r="D499" s="69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1.25" customHeight="1" x14ac:dyDescent="0.25">
      <c r="A500" s="69"/>
      <c r="B500" s="69"/>
      <c r="C500" s="69"/>
      <c r="D500" s="69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1.25" customHeight="1" x14ac:dyDescent="0.25">
      <c r="A501" s="69"/>
      <c r="B501" s="69"/>
      <c r="C501" s="69"/>
      <c r="D501" s="69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1.25" customHeight="1" x14ac:dyDescent="0.25">
      <c r="A502" s="69"/>
      <c r="B502" s="69"/>
      <c r="C502" s="69"/>
      <c r="D502" s="69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1.25" customHeight="1" x14ac:dyDescent="0.25">
      <c r="A503" s="69"/>
      <c r="B503" s="69"/>
      <c r="C503" s="69"/>
      <c r="D503" s="69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1.25" customHeight="1" x14ac:dyDescent="0.25">
      <c r="A504" s="69"/>
      <c r="B504" s="69"/>
      <c r="C504" s="69"/>
      <c r="D504" s="69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1.25" customHeight="1" x14ac:dyDescent="0.25">
      <c r="A505" s="69"/>
      <c r="B505" s="69"/>
      <c r="C505" s="69"/>
      <c r="D505" s="69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1.25" customHeight="1" x14ac:dyDescent="0.25">
      <c r="A506" s="69"/>
      <c r="B506" s="69"/>
      <c r="C506" s="69"/>
      <c r="D506" s="69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1.25" customHeight="1" x14ac:dyDescent="0.25">
      <c r="A507" s="69"/>
      <c r="B507" s="69"/>
      <c r="C507" s="69"/>
      <c r="D507" s="69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1.25" customHeight="1" x14ac:dyDescent="0.25">
      <c r="A508" s="69"/>
      <c r="B508" s="69"/>
      <c r="C508" s="69"/>
      <c r="D508" s="69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1.25" customHeight="1" x14ac:dyDescent="0.25">
      <c r="A509" s="69"/>
      <c r="B509" s="69"/>
      <c r="C509" s="69"/>
      <c r="D509" s="69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1.25" customHeight="1" x14ac:dyDescent="0.25">
      <c r="A510" s="69"/>
      <c r="B510" s="69"/>
      <c r="C510" s="69"/>
      <c r="D510" s="69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1.25" customHeight="1" x14ac:dyDescent="0.25">
      <c r="A511" s="69"/>
      <c r="B511" s="69"/>
      <c r="C511" s="69"/>
      <c r="D511" s="69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1.25" customHeight="1" x14ac:dyDescent="0.25">
      <c r="A512" s="69"/>
      <c r="B512" s="69"/>
      <c r="C512" s="69"/>
      <c r="D512" s="69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1.25" customHeight="1" x14ac:dyDescent="0.25">
      <c r="A513" s="69"/>
      <c r="B513" s="69"/>
      <c r="C513" s="69"/>
      <c r="D513" s="69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1.25" customHeight="1" x14ac:dyDescent="0.25">
      <c r="A514" s="69"/>
      <c r="B514" s="69"/>
      <c r="C514" s="69"/>
      <c r="D514" s="69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1.25" customHeight="1" x14ac:dyDescent="0.25">
      <c r="A515" s="69"/>
      <c r="B515" s="69"/>
      <c r="C515" s="69"/>
      <c r="D515" s="69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1.25" customHeight="1" x14ac:dyDescent="0.25">
      <c r="A516" s="69"/>
      <c r="B516" s="69"/>
      <c r="C516" s="69"/>
      <c r="D516" s="69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1.25" customHeight="1" x14ac:dyDescent="0.25">
      <c r="A517" s="69"/>
      <c r="B517" s="69"/>
      <c r="C517" s="69"/>
      <c r="D517" s="69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1.25" customHeight="1" x14ac:dyDescent="0.25">
      <c r="A518" s="69"/>
      <c r="B518" s="69"/>
      <c r="C518" s="69"/>
      <c r="D518" s="69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1.25" customHeight="1" x14ac:dyDescent="0.25">
      <c r="A519" s="69"/>
      <c r="B519" s="69"/>
      <c r="C519" s="69"/>
      <c r="D519" s="69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1.25" customHeight="1" x14ac:dyDescent="0.25">
      <c r="A520" s="69"/>
      <c r="B520" s="69"/>
      <c r="C520" s="69"/>
      <c r="D520" s="69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1.25" customHeight="1" x14ac:dyDescent="0.25">
      <c r="A521" s="69"/>
      <c r="B521" s="69"/>
      <c r="C521" s="69"/>
      <c r="D521" s="69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1.25" customHeight="1" x14ac:dyDescent="0.25">
      <c r="A522" s="69"/>
      <c r="B522" s="69"/>
      <c r="C522" s="69"/>
      <c r="D522" s="69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1.25" customHeight="1" x14ac:dyDescent="0.25">
      <c r="A523" s="69"/>
      <c r="B523" s="69"/>
      <c r="C523" s="69"/>
      <c r="D523" s="69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1.25" customHeight="1" x14ac:dyDescent="0.25">
      <c r="A524" s="69"/>
      <c r="B524" s="69"/>
      <c r="C524" s="69"/>
      <c r="D524" s="69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1.25" customHeight="1" x14ac:dyDescent="0.25">
      <c r="A525" s="69"/>
      <c r="B525" s="69"/>
      <c r="C525" s="69"/>
      <c r="D525" s="69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1.25" customHeight="1" x14ac:dyDescent="0.25">
      <c r="A526" s="69"/>
      <c r="B526" s="69"/>
      <c r="C526" s="69"/>
      <c r="D526" s="69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1.25" customHeight="1" x14ac:dyDescent="0.25">
      <c r="A527" s="69"/>
      <c r="B527" s="69"/>
      <c r="C527" s="69"/>
      <c r="D527" s="69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1.25" customHeight="1" x14ac:dyDescent="0.25">
      <c r="A528" s="69"/>
      <c r="B528" s="69"/>
      <c r="C528" s="69"/>
      <c r="D528" s="69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1.25" customHeight="1" x14ac:dyDescent="0.25">
      <c r="A529" s="69"/>
      <c r="B529" s="69"/>
      <c r="C529" s="69"/>
      <c r="D529" s="69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1.25" customHeight="1" x14ac:dyDescent="0.25">
      <c r="A530" s="69"/>
      <c r="B530" s="69"/>
      <c r="C530" s="69"/>
      <c r="D530" s="69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1.25" customHeight="1" x14ac:dyDescent="0.25">
      <c r="A531" s="69"/>
      <c r="B531" s="69"/>
      <c r="C531" s="69"/>
      <c r="D531" s="69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1.25" customHeight="1" x14ac:dyDescent="0.25">
      <c r="A532" s="69"/>
      <c r="B532" s="69"/>
      <c r="C532" s="69"/>
      <c r="D532" s="69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1.25" customHeight="1" x14ac:dyDescent="0.25">
      <c r="A533" s="69"/>
      <c r="B533" s="69"/>
      <c r="C533" s="69"/>
      <c r="D533" s="69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1.25" customHeight="1" x14ac:dyDescent="0.25">
      <c r="A534" s="69"/>
      <c r="B534" s="69"/>
      <c r="C534" s="69"/>
      <c r="D534" s="69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1.25" customHeight="1" x14ac:dyDescent="0.25">
      <c r="A535" s="69"/>
      <c r="B535" s="69"/>
      <c r="C535" s="69"/>
      <c r="D535" s="69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1.25" customHeight="1" x14ac:dyDescent="0.25">
      <c r="A536" s="69"/>
      <c r="B536" s="69"/>
      <c r="C536" s="69"/>
      <c r="D536" s="69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1.25" customHeight="1" x14ac:dyDescent="0.25">
      <c r="A537" s="69"/>
      <c r="B537" s="69"/>
      <c r="C537" s="69"/>
      <c r="D537" s="69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1.25" customHeight="1" x14ac:dyDescent="0.25">
      <c r="A538" s="69"/>
      <c r="B538" s="69"/>
      <c r="C538" s="69"/>
      <c r="D538" s="69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1.25" customHeight="1" x14ac:dyDescent="0.25">
      <c r="A539" s="69"/>
      <c r="B539" s="69"/>
      <c r="C539" s="69"/>
      <c r="D539" s="69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1.25" customHeight="1" x14ac:dyDescent="0.25">
      <c r="A540" s="69"/>
      <c r="B540" s="69"/>
      <c r="C540" s="69"/>
      <c r="D540" s="69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1.25" customHeight="1" x14ac:dyDescent="0.25">
      <c r="A541" s="69"/>
      <c r="B541" s="69"/>
      <c r="C541" s="69"/>
      <c r="D541" s="69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1.25" customHeight="1" x14ac:dyDescent="0.25">
      <c r="A542" s="69"/>
      <c r="B542" s="69"/>
      <c r="C542" s="69"/>
      <c r="D542" s="69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1.25" customHeight="1" x14ac:dyDescent="0.25">
      <c r="A543" s="69"/>
      <c r="B543" s="69"/>
      <c r="C543" s="69"/>
      <c r="D543" s="69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1.25" customHeight="1" x14ac:dyDescent="0.25">
      <c r="A544" s="69"/>
      <c r="B544" s="69"/>
      <c r="C544" s="69"/>
      <c r="D544" s="69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1.25" customHeight="1" x14ac:dyDescent="0.25">
      <c r="A545" s="69"/>
      <c r="B545" s="69"/>
      <c r="C545" s="69"/>
      <c r="D545" s="69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1.25" customHeight="1" x14ac:dyDescent="0.25">
      <c r="A546" s="69"/>
      <c r="B546" s="69"/>
      <c r="C546" s="69"/>
      <c r="D546" s="69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1.25" customHeight="1" x14ac:dyDescent="0.25">
      <c r="A547" s="69"/>
      <c r="B547" s="69"/>
      <c r="C547" s="69"/>
      <c r="D547" s="69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1.25" customHeight="1" x14ac:dyDescent="0.25">
      <c r="A548" s="69"/>
      <c r="B548" s="69"/>
      <c r="C548" s="69"/>
      <c r="D548" s="69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1.25" customHeight="1" x14ac:dyDescent="0.25">
      <c r="A549" s="69"/>
      <c r="B549" s="69"/>
      <c r="C549" s="69"/>
      <c r="D549" s="69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1.25" customHeight="1" x14ac:dyDescent="0.25">
      <c r="A550" s="69"/>
      <c r="B550" s="69"/>
      <c r="C550" s="69"/>
      <c r="D550" s="69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1.25" customHeight="1" x14ac:dyDescent="0.25">
      <c r="A551" s="69"/>
      <c r="B551" s="69"/>
      <c r="C551" s="69"/>
      <c r="D551" s="69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1.25" customHeight="1" x14ac:dyDescent="0.25">
      <c r="A552" s="69"/>
      <c r="B552" s="69"/>
      <c r="C552" s="69"/>
      <c r="D552" s="69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1.25" customHeight="1" x14ac:dyDescent="0.25">
      <c r="A553" s="69"/>
      <c r="B553" s="69"/>
      <c r="C553" s="69"/>
      <c r="D553" s="69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1.25" customHeight="1" x14ac:dyDescent="0.25">
      <c r="A554" s="69"/>
      <c r="B554" s="69"/>
      <c r="C554" s="69"/>
      <c r="D554" s="69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1.25" customHeight="1" x14ac:dyDescent="0.25">
      <c r="A555" s="69"/>
      <c r="B555" s="69"/>
      <c r="C555" s="69"/>
      <c r="D555" s="69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1.25" customHeight="1" x14ac:dyDescent="0.25">
      <c r="A556" s="69"/>
      <c r="B556" s="69"/>
      <c r="C556" s="69"/>
      <c r="D556" s="69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1.25" customHeight="1" x14ac:dyDescent="0.25">
      <c r="A557" s="69"/>
      <c r="B557" s="69"/>
      <c r="C557" s="69"/>
      <c r="D557" s="69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1.25" customHeight="1" x14ac:dyDescent="0.25">
      <c r="A558" s="69"/>
      <c r="B558" s="69"/>
      <c r="C558" s="69"/>
      <c r="D558" s="69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1.25" customHeight="1" x14ac:dyDescent="0.25">
      <c r="A559" s="69"/>
      <c r="B559" s="69"/>
      <c r="C559" s="69"/>
      <c r="D559" s="69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1.25" customHeight="1" x14ac:dyDescent="0.25">
      <c r="A560" s="69"/>
      <c r="B560" s="69"/>
      <c r="C560" s="69"/>
      <c r="D560" s="69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1.25" customHeight="1" x14ac:dyDescent="0.25">
      <c r="A561" s="69"/>
      <c r="B561" s="69"/>
      <c r="C561" s="69"/>
      <c r="D561" s="69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1.25" customHeight="1" x14ac:dyDescent="0.25">
      <c r="A562" s="69"/>
      <c r="B562" s="69"/>
      <c r="C562" s="69"/>
      <c r="D562" s="69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1.25" customHeight="1" x14ac:dyDescent="0.25">
      <c r="A563" s="69"/>
      <c r="B563" s="69"/>
      <c r="C563" s="69"/>
      <c r="D563" s="69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1.25" customHeight="1" x14ac:dyDescent="0.25">
      <c r="A564" s="69"/>
      <c r="B564" s="69"/>
      <c r="C564" s="69"/>
      <c r="D564" s="69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1.25" customHeight="1" x14ac:dyDescent="0.25">
      <c r="A565" s="69"/>
      <c r="B565" s="69"/>
      <c r="C565" s="69"/>
      <c r="D565" s="69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1.25" customHeight="1" x14ac:dyDescent="0.25">
      <c r="A566" s="69"/>
      <c r="B566" s="69"/>
      <c r="C566" s="69"/>
      <c r="D566" s="69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1.25" customHeight="1" x14ac:dyDescent="0.25">
      <c r="A567" s="69"/>
      <c r="B567" s="69"/>
      <c r="C567" s="69"/>
      <c r="D567" s="69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1.25" customHeight="1" x14ac:dyDescent="0.25">
      <c r="A568" s="69"/>
      <c r="B568" s="69"/>
      <c r="C568" s="69"/>
      <c r="D568" s="69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1.25" customHeight="1" x14ac:dyDescent="0.25">
      <c r="A569" s="69"/>
      <c r="B569" s="69"/>
      <c r="C569" s="69"/>
      <c r="D569" s="69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1.25" customHeight="1" x14ac:dyDescent="0.25">
      <c r="A570" s="69"/>
      <c r="B570" s="69"/>
      <c r="C570" s="69"/>
      <c r="D570" s="69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1.25" customHeight="1" x14ac:dyDescent="0.25">
      <c r="A571" s="69"/>
      <c r="B571" s="69"/>
      <c r="C571" s="69"/>
      <c r="D571" s="69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1.25" customHeight="1" x14ac:dyDescent="0.25">
      <c r="A572" s="69"/>
      <c r="B572" s="69"/>
      <c r="C572" s="69"/>
      <c r="D572" s="69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1.25" customHeight="1" x14ac:dyDescent="0.25">
      <c r="A573" s="69"/>
      <c r="B573" s="69"/>
      <c r="C573" s="69"/>
      <c r="D573" s="69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1.25" customHeight="1" x14ac:dyDescent="0.25">
      <c r="A574" s="69"/>
      <c r="B574" s="69"/>
      <c r="C574" s="69"/>
      <c r="D574" s="69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1.25" customHeight="1" x14ac:dyDescent="0.25">
      <c r="A575" s="69"/>
      <c r="B575" s="69"/>
      <c r="C575" s="69"/>
      <c r="D575" s="69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1.25" customHeight="1" x14ac:dyDescent="0.25">
      <c r="A576" s="69"/>
      <c r="B576" s="69"/>
      <c r="C576" s="69"/>
      <c r="D576" s="69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1.25" customHeight="1" x14ac:dyDescent="0.25">
      <c r="A577" s="69"/>
      <c r="B577" s="69"/>
      <c r="C577" s="69"/>
      <c r="D577" s="69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1.25" customHeight="1" x14ac:dyDescent="0.25">
      <c r="A578" s="69"/>
      <c r="B578" s="69"/>
      <c r="C578" s="69"/>
      <c r="D578" s="69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1.25" customHeight="1" x14ac:dyDescent="0.25">
      <c r="A579" s="69"/>
      <c r="B579" s="69"/>
      <c r="C579" s="69"/>
      <c r="D579" s="69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1.25" customHeight="1" x14ac:dyDescent="0.25">
      <c r="A580" s="69"/>
      <c r="B580" s="69"/>
      <c r="C580" s="69"/>
      <c r="D580" s="69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1.25" customHeight="1" x14ac:dyDescent="0.25">
      <c r="A581" s="69"/>
      <c r="B581" s="69"/>
      <c r="C581" s="69"/>
      <c r="D581" s="69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1.25" customHeight="1" x14ac:dyDescent="0.25">
      <c r="A582" s="69"/>
      <c r="B582" s="69"/>
      <c r="C582" s="69"/>
      <c r="D582" s="69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1.25" customHeight="1" x14ac:dyDescent="0.25">
      <c r="A583" s="69"/>
      <c r="B583" s="69"/>
      <c r="C583" s="69"/>
      <c r="D583" s="69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1.25" customHeight="1" x14ac:dyDescent="0.25">
      <c r="A584" s="69"/>
      <c r="B584" s="69"/>
      <c r="C584" s="69"/>
      <c r="D584" s="69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1.25" customHeight="1" x14ac:dyDescent="0.25">
      <c r="A585" s="69"/>
      <c r="B585" s="69"/>
      <c r="C585" s="69"/>
      <c r="D585" s="69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1.25" customHeight="1" x14ac:dyDescent="0.25">
      <c r="A586" s="69"/>
      <c r="B586" s="69"/>
      <c r="C586" s="69"/>
      <c r="D586" s="69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1.25" customHeight="1" x14ac:dyDescent="0.25">
      <c r="A587" s="69"/>
      <c r="B587" s="69"/>
      <c r="C587" s="69"/>
      <c r="D587" s="69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1.25" customHeight="1" x14ac:dyDescent="0.25">
      <c r="A588" s="69"/>
      <c r="B588" s="69"/>
      <c r="C588" s="69"/>
      <c r="D588" s="69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1.25" customHeight="1" x14ac:dyDescent="0.25">
      <c r="A589" s="69"/>
      <c r="B589" s="69"/>
      <c r="C589" s="69"/>
      <c r="D589" s="69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1.25" customHeight="1" x14ac:dyDescent="0.25">
      <c r="A590" s="69"/>
      <c r="B590" s="69"/>
      <c r="C590" s="69"/>
      <c r="D590" s="69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1.25" customHeight="1" x14ac:dyDescent="0.25">
      <c r="A591" s="69"/>
      <c r="B591" s="69"/>
      <c r="C591" s="69"/>
      <c r="D591" s="69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1.25" customHeight="1" x14ac:dyDescent="0.25">
      <c r="A592" s="69"/>
      <c r="B592" s="69"/>
      <c r="C592" s="69"/>
      <c r="D592" s="69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1.25" customHeight="1" x14ac:dyDescent="0.25">
      <c r="A593" s="69"/>
      <c r="B593" s="69"/>
      <c r="C593" s="69"/>
      <c r="D593" s="69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1.25" customHeight="1" x14ac:dyDescent="0.25">
      <c r="A594" s="69"/>
      <c r="B594" s="69"/>
      <c r="C594" s="69"/>
      <c r="D594" s="69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1.25" customHeight="1" x14ac:dyDescent="0.25">
      <c r="A595" s="69"/>
      <c r="B595" s="69"/>
      <c r="C595" s="69"/>
      <c r="D595" s="69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1.25" customHeight="1" x14ac:dyDescent="0.25">
      <c r="A596" s="69"/>
      <c r="B596" s="69"/>
      <c r="C596" s="69"/>
      <c r="D596" s="69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1.25" customHeight="1" x14ac:dyDescent="0.25">
      <c r="A597" s="69"/>
      <c r="B597" s="69"/>
      <c r="C597" s="69"/>
      <c r="D597" s="69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1.25" customHeight="1" x14ac:dyDescent="0.25">
      <c r="A598" s="69"/>
      <c r="B598" s="69"/>
      <c r="C598" s="69"/>
      <c r="D598" s="69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1.25" customHeight="1" x14ac:dyDescent="0.25">
      <c r="A599" s="69"/>
      <c r="B599" s="69"/>
      <c r="C599" s="69"/>
      <c r="D599" s="69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1.25" customHeight="1" x14ac:dyDescent="0.25">
      <c r="A600" s="69"/>
      <c r="B600" s="69"/>
      <c r="C600" s="69"/>
      <c r="D600" s="69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1.25" customHeight="1" x14ac:dyDescent="0.25">
      <c r="A601" s="69"/>
      <c r="B601" s="69"/>
      <c r="C601" s="69"/>
      <c r="D601" s="69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1.25" customHeight="1" x14ac:dyDescent="0.25">
      <c r="A602" s="69"/>
      <c r="B602" s="69"/>
      <c r="C602" s="69"/>
      <c r="D602" s="69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1.25" customHeight="1" x14ac:dyDescent="0.25">
      <c r="A603" s="69"/>
      <c r="B603" s="69"/>
      <c r="C603" s="69"/>
      <c r="D603" s="69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1.25" customHeight="1" x14ac:dyDescent="0.25">
      <c r="A604" s="69"/>
      <c r="B604" s="69"/>
      <c r="C604" s="69"/>
      <c r="D604" s="69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1.25" customHeight="1" x14ac:dyDescent="0.25">
      <c r="A605" s="69"/>
      <c r="B605" s="69"/>
      <c r="C605" s="69"/>
      <c r="D605" s="69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1.25" customHeight="1" x14ac:dyDescent="0.25">
      <c r="A606" s="69"/>
      <c r="B606" s="69"/>
      <c r="C606" s="69"/>
      <c r="D606" s="69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1.25" customHeight="1" x14ac:dyDescent="0.25">
      <c r="A607" s="69"/>
      <c r="B607" s="69"/>
      <c r="C607" s="69"/>
      <c r="D607" s="69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1.25" customHeight="1" x14ac:dyDescent="0.25">
      <c r="A608" s="69"/>
      <c r="B608" s="69"/>
      <c r="C608" s="69"/>
      <c r="D608" s="69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1.25" customHeight="1" x14ac:dyDescent="0.25">
      <c r="A609" s="69"/>
      <c r="B609" s="69"/>
      <c r="C609" s="69"/>
      <c r="D609" s="69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1.25" customHeight="1" x14ac:dyDescent="0.25">
      <c r="A610" s="69"/>
      <c r="B610" s="69"/>
      <c r="C610" s="69"/>
      <c r="D610" s="69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1.25" customHeight="1" x14ac:dyDescent="0.25">
      <c r="A611" s="69"/>
      <c r="B611" s="69"/>
      <c r="C611" s="69"/>
      <c r="D611" s="69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1.25" customHeight="1" x14ac:dyDescent="0.25">
      <c r="A612" s="69"/>
      <c r="B612" s="69"/>
      <c r="C612" s="69"/>
      <c r="D612" s="69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1.25" customHeight="1" x14ac:dyDescent="0.25">
      <c r="A613" s="69"/>
      <c r="B613" s="69"/>
      <c r="C613" s="69"/>
      <c r="D613" s="69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1.25" customHeight="1" x14ac:dyDescent="0.25">
      <c r="A614" s="69"/>
      <c r="B614" s="69"/>
      <c r="C614" s="69"/>
      <c r="D614" s="69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1.25" customHeight="1" x14ac:dyDescent="0.25">
      <c r="A615" s="69"/>
      <c r="B615" s="69"/>
      <c r="C615" s="69"/>
      <c r="D615" s="69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1.25" customHeight="1" x14ac:dyDescent="0.25">
      <c r="A616" s="69"/>
      <c r="B616" s="69"/>
      <c r="C616" s="69"/>
      <c r="D616" s="69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1.25" customHeight="1" x14ac:dyDescent="0.25">
      <c r="A617" s="69"/>
      <c r="B617" s="69"/>
      <c r="C617" s="69"/>
      <c r="D617" s="69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1.25" customHeight="1" x14ac:dyDescent="0.25">
      <c r="A618" s="69"/>
      <c r="B618" s="69"/>
      <c r="C618" s="69"/>
      <c r="D618" s="69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1.25" customHeight="1" x14ac:dyDescent="0.25">
      <c r="A619" s="69"/>
      <c r="B619" s="69"/>
      <c r="C619" s="69"/>
      <c r="D619" s="69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1.25" customHeight="1" x14ac:dyDescent="0.25">
      <c r="A620" s="69"/>
      <c r="B620" s="69"/>
      <c r="C620" s="69"/>
      <c r="D620" s="69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1.25" customHeight="1" x14ac:dyDescent="0.25">
      <c r="A621" s="69"/>
      <c r="B621" s="69"/>
      <c r="C621" s="69"/>
      <c r="D621" s="69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1.25" customHeight="1" x14ac:dyDescent="0.25">
      <c r="A622" s="69"/>
      <c r="B622" s="69"/>
      <c r="C622" s="69"/>
      <c r="D622" s="69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1.25" customHeight="1" x14ac:dyDescent="0.25">
      <c r="A623" s="69"/>
      <c r="B623" s="69"/>
      <c r="C623" s="69"/>
      <c r="D623" s="69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1.25" customHeight="1" x14ac:dyDescent="0.25">
      <c r="A624" s="69"/>
      <c r="B624" s="69"/>
      <c r="C624" s="69"/>
      <c r="D624" s="69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1.25" customHeight="1" x14ac:dyDescent="0.25">
      <c r="A625" s="69"/>
      <c r="B625" s="69"/>
      <c r="C625" s="69"/>
      <c r="D625" s="69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1.25" customHeight="1" x14ac:dyDescent="0.25">
      <c r="A626" s="69"/>
      <c r="B626" s="69"/>
      <c r="C626" s="69"/>
      <c r="D626" s="69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1.25" customHeight="1" x14ac:dyDescent="0.25">
      <c r="A627" s="69"/>
      <c r="B627" s="69"/>
      <c r="C627" s="69"/>
      <c r="D627" s="69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1.25" customHeight="1" x14ac:dyDescent="0.25">
      <c r="A628" s="69"/>
      <c r="B628" s="69"/>
      <c r="C628" s="69"/>
      <c r="D628" s="69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1.25" customHeight="1" x14ac:dyDescent="0.25">
      <c r="A629" s="69"/>
      <c r="B629" s="69"/>
      <c r="C629" s="69"/>
      <c r="D629" s="69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1.25" customHeight="1" x14ac:dyDescent="0.25">
      <c r="A630" s="69"/>
      <c r="B630" s="69"/>
      <c r="C630" s="69"/>
      <c r="D630" s="69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1.25" customHeight="1" x14ac:dyDescent="0.25">
      <c r="A631" s="69"/>
      <c r="B631" s="69"/>
      <c r="C631" s="69"/>
      <c r="D631" s="69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1.25" customHeight="1" x14ac:dyDescent="0.25">
      <c r="A632" s="69"/>
      <c r="B632" s="69"/>
      <c r="C632" s="69"/>
      <c r="D632" s="69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1.25" customHeight="1" x14ac:dyDescent="0.25">
      <c r="A633" s="69"/>
      <c r="B633" s="69"/>
      <c r="C633" s="69"/>
      <c r="D633" s="69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1.25" customHeight="1" x14ac:dyDescent="0.25">
      <c r="A634" s="69"/>
      <c r="B634" s="69"/>
      <c r="C634" s="69"/>
      <c r="D634" s="69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1.25" customHeight="1" x14ac:dyDescent="0.25">
      <c r="A635" s="69"/>
      <c r="B635" s="69"/>
      <c r="C635" s="69"/>
      <c r="D635" s="69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1.25" customHeight="1" x14ac:dyDescent="0.25">
      <c r="A636" s="69"/>
      <c r="B636" s="69"/>
      <c r="C636" s="69"/>
      <c r="D636" s="69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1.25" customHeight="1" x14ac:dyDescent="0.25">
      <c r="A637" s="69"/>
      <c r="B637" s="69"/>
      <c r="C637" s="69"/>
      <c r="D637" s="69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1.25" customHeight="1" x14ac:dyDescent="0.25">
      <c r="A638" s="69"/>
      <c r="B638" s="69"/>
      <c r="C638" s="69"/>
      <c r="D638" s="69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1.25" customHeight="1" x14ac:dyDescent="0.25">
      <c r="A639" s="69"/>
      <c r="B639" s="69"/>
      <c r="C639" s="69"/>
      <c r="D639" s="69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1.25" customHeight="1" x14ac:dyDescent="0.25">
      <c r="A640" s="69"/>
      <c r="B640" s="69"/>
      <c r="C640" s="69"/>
      <c r="D640" s="69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1.25" customHeight="1" x14ac:dyDescent="0.25">
      <c r="A641" s="69"/>
      <c r="B641" s="69"/>
      <c r="C641" s="69"/>
      <c r="D641" s="69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1.25" customHeight="1" x14ac:dyDescent="0.25">
      <c r="A642" s="69"/>
      <c r="B642" s="69"/>
      <c r="C642" s="69"/>
      <c r="D642" s="69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1.25" customHeight="1" x14ac:dyDescent="0.25">
      <c r="A643" s="69"/>
      <c r="B643" s="69"/>
      <c r="C643" s="69"/>
      <c r="D643" s="69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1.25" customHeight="1" x14ac:dyDescent="0.25">
      <c r="A644" s="69"/>
      <c r="B644" s="69"/>
      <c r="C644" s="69"/>
      <c r="D644" s="69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1.25" customHeight="1" x14ac:dyDescent="0.25">
      <c r="A645" s="69"/>
      <c r="B645" s="69"/>
      <c r="C645" s="69"/>
      <c r="D645" s="69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1.25" customHeight="1" x14ac:dyDescent="0.25">
      <c r="A646" s="69"/>
      <c r="B646" s="69"/>
      <c r="C646" s="69"/>
      <c r="D646" s="69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1.25" customHeight="1" x14ac:dyDescent="0.25">
      <c r="A647" s="69"/>
      <c r="B647" s="69"/>
      <c r="C647" s="69"/>
      <c r="D647" s="69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1.25" customHeight="1" x14ac:dyDescent="0.25">
      <c r="A648" s="69"/>
      <c r="B648" s="69"/>
      <c r="C648" s="69"/>
      <c r="D648" s="69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1.25" customHeight="1" x14ac:dyDescent="0.25">
      <c r="A649" s="69"/>
      <c r="B649" s="69"/>
      <c r="C649" s="69"/>
      <c r="D649" s="69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1.25" customHeight="1" x14ac:dyDescent="0.25">
      <c r="A650" s="69"/>
      <c r="B650" s="69"/>
      <c r="C650" s="69"/>
      <c r="D650" s="69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1.25" customHeight="1" x14ac:dyDescent="0.25">
      <c r="A651" s="69"/>
      <c r="B651" s="69"/>
      <c r="C651" s="69"/>
      <c r="D651" s="69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1.25" customHeight="1" x14ac:dyDescent="0.25">
      <c r="A652" s="69"/>
      <c r="B652" s="69"/>
      <c r="C652" s="69"/>
      <c r="D652" s="69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1.25" customHeight="1" x14ac:dyDescent="0.25">
      <c r="A653" s="69"/>
      <c r="B653" s="69"/>
      <c r="C653" s="69"/>
      <c r="D653" s="69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1.25" customHeight="1" x14ac:dyDescent="0.25">
      <c r="A654" s="69"/>
      <c r="B654" s="69"/>
      <c r="C654" s="69"/>
      <c r="D654" s="69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1.25" customHeight="1" x14ac:dyDescent="0.25">
      <c r="A655" s="69"/>
      <c r="B655" s="69"/>
      <c r="C655" s="69"/>
      <c r="D655" s="69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1.25" customHeight="1" x14ac:dyDescent="0.25">
      <c r="A656" s="69"/>
      <c r="B656" s="69"/>
      <c r="C656" s="69"/>
      <c r="D656" s="69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1.25" customHeight="1" x14ac:dyDescent="0.25">
      <c r="A657" s="69"/>
      <c r="B657" s="69"/>
      <c r="C657" s="69"/>
      <c r="D657" s="69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1.25" customHeight="1" x14ac:dyDescent="0.25">
      <c r="A658" s="69"/>
      <c r="B658" s="69"/>
      <c r="C658" s="69"/>
      <c r="D658" s="69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1.25" customHeight="1" x14ac:dyDescent="0.25">
      <c r="A659" s="69"/>
      <c r="B659" s="69"/>
      <c r="C659" s="69"/>
      <c r="D659" s="69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1.25" customHeight="1" x14ac:dyDescent="0.25">
      <c r="A660" s="69"/>
      <c r="B660" s="69"/>
      <c r="C660" s="69"/>
      <c r="D660" s="69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1.25" customHeight="1" x14ac:dyDescent="0.25">
      <c r="A661" s="69"/>
      <c r="B661" s="69"/>
      <c r="C661" s="69"/>
      <c r="D661" s="69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1.25" customHeight="1" x14ac:dyDescent="0.25">
      <c r="A662" s="69"/>
      <c r="B662" s="69"/>
      <c r="C662" s="69"/>
      <c r="D662" s="69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1.25" customHeight="1" x14ac:dyDescent="0.25">
      <c r="A663" s="69"/>
      <c r="B663" s="69"/>
      <c r="C663" s="69"/>
      <c r="D663" s="69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1.25" customHeight="1" x14ac:dyDescent="0.25">
      <c r="A664" s="69"/>
      <c r="B664" s="69"/>
      <c r="C664" s="69"/>
      <c r="D664" s="69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1.25" customHeight="1" x14ac:dyDescent="0.25">
      <c r="A665" s="69"/>
      <c r="B665" s="69"/>
      <c r="C665" s="69"/>
      <c r="D665" s="69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1.25" customHeight="1" x14ac:dyDescent="0.25">
      <c r="A666" s="69"/>
      <c r="B666" s="69"/>
      <c r="C666" s="69"/>
      <c r="D666" s="69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1.25" customHeight="1" x14ac:dyDescent="0.25">
      <c r="A667" s="69"/>
      <c r="B667" s="69"/>
      <c r="C667" s="69"/>
      <c r="D667" s="69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1.25" customHeight="1" x14ac:dyDescent="0.25">
      <c r="A668" s="69"/>
      <c r="B668" s="69"/>
      <c r="C668" s="69"/>
      <c r="D668" s="69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1.25" customHeight="1" x14ac:dyDescent="0.25">
      <c r="A669" s="69"/>
      <c r="B669" s="69"/>
      <c r="C669" s="69"/>
      <c r="D669" s="69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1.25" customHeight="1" x14ac:dyDescent="0.25">
      <c r="A670" s="69"/>
      <c r="B670" s="69"/>
      <c r="C670" s="69"/>
      <c r="D670" s="69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1.25" customHeight="1" x14ac:dyDescent="0.25">
      <c r="A671" s="69"/>
      <c r="B671" s="69"/>
      <c r="C671" s="69"/>
      <c r="D671" s="69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1.25" customHeight="1" x14ac:dyDescent="0.25">
      <c r="A672" s="69"/>
      <c r="B672" s="69"/>
      <c r="C672" s="69"/>
      <c r="D672" s="69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1.25" customHeight="1" x14ac:dyDescent="0.25">
      <c r="A673" s="69"/>
      <c r="B673" s="69"/>
      <c r="C673" s="69"/>
      <c r="D673" s="69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1.25" customHeight="1" x14ac:dyDescent="0.25">
      <c r="A674" s="69"/>
      <c r="B674" s="69"/>
      <c r="C674" s="69"/>
      <c r="D674" s="69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1.25" customHeight="1" x14ac:dyDescent="0.25">
      <c r="A675" s="69"/>
      <c r="B675" s="69"/>
      <c r="C675" s="69"/>
      <c r="D675" s="69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1.25" customHeight="1" x14ac:dyDescent="0.25">
      <c r="A676" s="69"/>
      <c r="B676" s="69"/>
      <c r="C676" s="69"/>
      <c r="D676" s="69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1.25" customHeight="1" x14ac:dyDescent="0.25">
      <c r="A677" s="69"/>
      <c r="B677" s="69"/>
      <c r="C677" s="69"/>
      <c r="D677" s="69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1.25" customHeight="1" x14ac:dyDescent="0.25">
      <c r="A678" s="69"/>
      <c r="B678" s="69"/>
      <c r="C678" s="69"/>
      <c r="D678" s="69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1.25" customHeight="1" x14ac:dyDescent="0.25">
      <c r="A679" s="69"/>
      <c r="B679" s="69"/>
      <c r="C679" s="69"/>
      <c r="D679" s="69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1.25" customHeight="1" x14ac:dyDescent="0.25">
      <c r="A680" s="69"/>
      <c r="B680" s="69"/>
      <c r="C680" s="69"/>
      <c r="D680" s="69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1.25" customHeight="1" x14ac:dyDescent="0.25">
      <c r="A681" s="69"/>
      <c r="B681" s="69"/>
      <c r="C681" s="69"/>
      <c r="D681" s="69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1.25" customHeight="1" x14ac:dyDescent="0.25">
      <c r="A682" s="69"/>
      <c r="B682" s="69"/>
      <c r="C682" s="69"/>
      <c r="D682" s="69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1.25" customHeight="1" x14ac:dyDescent="0.25">
      <c r="A683" s="69"/>
      <c r="B683" s="69"/>
      <c r="C683" s="69"/>
      <c r="D683" s="69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1.25" customHeight="1" x14ac:dyDescent="0.25">
      <c r="A684" s="69"/>
      <c r="B684" s="69"/>
      <c r="C684" s="69"/>
      <c r="D684" s="69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1.25" customHeight="1" x14ac:dyDescent="0.25">
      <c r="A685" s="69"/>
      <c r="B685" s="69"/>
      <c r="C685" s="69"/>
      <c r="D685" s="69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1.25" customHeight="1" x14ac:dyDescent="0.25">
      <c r="A686" s="69"/>
      <c r="B686" s="69"/>
      <c r="C686" s="69"/>
      <c r="D686" s="69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1.25" customHeight="1" x14ac:dyDescent="0.25">
      <c r="A687" s="69"/>
      <c r="B687" s="69"/>
      <c r="C687" s="69"/>
      <c r="D687" s="69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1.25" customHeight="1" x14ac:dyDescent="0.25">
      <c r="A688" s="69"/>
      <c r="B688" s="69"/>
      <c r="C688" s="69"/>
      <c r="D688" s="69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1.25" customHeight="1" x14ac:dyDescent="0.25">
      <c r="A689" s="69"/>
      <c r="B689" s="69"/>
      <c r="C689" s="69"/>
      <c r="D689" s="69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1.25" customHeight="1" x14ac:dyDescent="0.25">
      <c r="A690" s="69"/>
      <c r="B690" s="69"/>
      <c r="C690" s="69"/>
      <c r="D690" s="69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1.25" customHeight="1" x14ac:dyDescent="0.25">
      <c r="A691" s="69"/>
      <c r="B691" s="69"/>
      <c r="C691" s="69"/>
      <c r="D691" s="69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1.25" customHeight="1" x14ac:dyDescent="0.25">
      <c r="A692" s="69"/>
      <c r="B692" s="69"/>
      <c r="C692" s="69"/>
      <c r="D692" s="69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1.25" customHeight="1" x14ac:dyDescent="0.25">
      <c r="A693" s="69"/>
      <c r="B693" s="69"/>
      <c r="C693" s="69"/>
      <c r="D693" s="69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1.25" customHeight="1" x14ac:dyDescent="0.25">
      <c r="A694" s="69"/>
      <c r="B694" s="69"/>
      <c r="C694" s="69"/>
      <c r="D694" s="69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1.25" customHeight="1" x14ac:dyDescent="0.25">
      <c r="A695" s="69"/>
      <c r="B695" s="69"/>
      <c r="C695" s="69"/>
      <c r="D695" s="69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1.25" customHeight="1" x14ac:dyDescent="0.25">
      <c r="A696" s="69"/>
      <c r="B696" s="69"/>
      <c r="C696" s="69"/>
      <c r="D696" s="69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1.25" customHeight="1" x14ac:dyDescent="0.25">
      <c r="A697" s="69"/>
      <c r="B697" s="69"/>
      <c r="C697" s="69"/>
      <c r="D697" s="69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1.25" customHeight="1" x14ac:dyDescent="0.25">
      <c r="A698" s="69"/>
      <c r="B698" s="69"/>
      <c r="C698" s="69"/>
      <c r="D698" s="69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1.25" customHeight="1" x14ac:dyDescent="0.25">
      <c r="A699" s="69"/>
      <c r="B699" s="69"/>
      <c r="C699" s="69"/>
      <c r="D699" s="69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1.25" customHeight="1" x14ac:dyDescent="0.25">
      <c r="A700" s="69"/>
      <c r="B700" s="69"/>
      <c r="C700" s="69"/>
      <c r="D700" s="69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1.25" customHeight="1" x14ac:dyDescent="0.25">
      <c r="A701" s="69"/>
      <c r="B701" s="69"/>
      <c r="C701" s="69"/>
      <c r="D701" s="69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1.25" customHeight="1" x14ac:dyDescent="0.25">
      <c r="A702" s="69"/>
      <c r="B702" s="69"/>
      <c r="C702" s="69"/>
      <c r="D702" s="69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1.25" customHeight="1" x14ac:dyDescent="0.25">
      <c r="A703" s="69"/>
      <c r="B703" s="69"/>
      <c r="C703" s="69"/>
      <c r="D703" s="69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1.25" customHeight="1" x14ac:dyDescent="0.25">
      <c r="A704" s="69"/>
      <c r="B704" s="69"/>
      <c r="C704" s="69"/>
      <c r="D704" s="69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1.25" customHeight="1" x14ac:dyDescent="0.25">
      <c r="A705" s="69"/>
      <c r="B705" s="69"/>
      <c r="C705" s="69"/>
      <c r="D705" s="69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1.25" customHeight="1" x14ac:dyDescent="0.25">
      <c r="A706" s="69"/>
      <c r="B706" s="69"/>
      <c r="C706" s="69"/>
      <c r="D706" s="69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1.25" customHeight="1" x14ac:dyDescent="0.25">
      <c r="A707" s="69"/>
      <c r="B707" s="69"/>
      <c r="C707" s="69"/>
      <c r="D707" s="69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1.25" customHeight="1" x14ac:dyDescent="0.25">
      <c r="A708" s="69"/>
      <c r="B708" s="69"/>
      <c r="C708" s="69"/>
      <c r="D708" s="69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1.25" customHeight="1" x14ac:dyDescent="0.25">
      <c r="A709" s="69"/>
      <c r="B709" s="69"/>
      <c r="C709" s="69"/>
      <c r="D709" s="69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1.25" customHeight="1" x14ac:dyDescent="0.25">
      <c r="A710" s="69"/>
      <c r="B710" s="69"/>
      <c r="C710" s="69"/>
      <c r="D710" s="69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1.25" customHeight="1" x14ac:dyDescent="0.25">
      <c r="A711" s="69"/>
      <c r="B711" s="69"/>
      <c r="C711" s="69"/>
      <c r="D711" s="69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1.25" customHeight="1" x14ac:dyDescent="0.25">
      <c r="A712" s="69"/>
      <c r="B712" s="69"/>
      <c r="C712" s="69"/>
      <c r="D712" s="69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1.25" customHeight="1" x14ac:dyDescent="0.25">
      <c r="A713" s="69"/>
      <c r="B713" s="69"/>
      <c r="C713" s="69"/>
      <c r="D713" s="69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1.25" customHeight="1" x14ac:dyDescent="0.25">
      <c r="A714" s="69"/>
      <c r="B714" s="69"/>
      <c r="C714" s="69"/>
      <c r="D714" s="69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1.25" customHeight="1" x14ac:dyDescent="0.25">
      <c r="A715" s="69"/>
      <c r="B715" s="69"/>
      <c r="C715" s="69"/>
      <c r="D715" s="69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1.25" customHeight="1" x14ac:dyDescent="0.25">
      <c r="A716" s="69"/>
      <c r="B716" s="69"/>
      <c r="C716" s="69"/>
      <c r="D716" s="69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1.25" customHeight="1" x14ac:dyDescent="0.25">
      <c r="A717" s="69"/>
      <c r="B717" s="69"/>
      <c r="C717" s="69"/>
      <c r="D717" s="69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1.25" customHeight="1" x14ac:dyDescent="0.25">
      <c r="A718" s="69"/>
      <c r="B718" s="69"/>
      <c r="C718" s="69"/>
      <c r="D718" s="69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1.25" customHeight="1" x14ac:dyDescent="0.25">
      <c r="A719" s="69"/>
      <c r="B719" s="69"/>
      <c r="C719" s="69"/>
      <c r="D719" s="69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1.25" customHeight="1" x14ac:dyDescent="0.25">
      <c r="A720" s="69"/>
      <c r="B720" s="69"/>
      <c r="C720" s="69"/>
      <c r="D720" s="69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1.25" customHeight="1" x14ac:dyDescent="0.25">
      <c r="A721" s="69"/>
      <c r="B721" s="69"/>
      <c r="C721" s="69"/>
      <c r="D721" s="69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1.25" customHeight="1" x14ac:dyDescent="0.25">
      <c r="A722" s="69"/>
      <c r="B722" s="69"/>
      <c r="C722" s="69"/>
      <c r="D722" s="69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1.25" customHeight="1" x14ac:dyDescent="0.25">
      <c r="A723" s="69"/>
      <c r="B723" s="69"/>
      <c r="C723" s="69"/>
      <c r="D723" s="69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1.25" customHeight="1" x14ac:dyDescent="0.25">
      <c r="A724" s="69"/>
      <c r="B724" s="69"/>
      <c r="C724" s="69"/>
      <c r="D724" s="69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1.25" customHeight="1" x14ac:dyDescent="0.25">
      <c r="A725" s="69"/>
      <c r="B725" s="69"/>
      <c r="C725" s="69"/>
      <c r="D725" s="69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1.25" customHeight="1" x14ac:dyDescent="0.25">
      <c r="A726" s="69"/>
      <c r="B726" s="69"/>
      <c r="C726" s="69"/>
      <c r="D726" s="69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1.25" customHeight="1" x14ac:dyDescent="0.25">
      <c r="A727" s="69"/>
      <c r="B727" s="69"/>
      <c r="C727" s="69"/>
      <c r="D727" s="69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1.25" customHeight="1" x14ac:dyDescent="0.25">
      <c r="A728" s="69"/>
      <c r="B728" s="69"/>
      <c r="C728" s="69"/>
      <c r="D728" s="69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1.25" customHeight="1" x14ac:dyDescent="0.25">
      <c r="A729" s="69"/>
      <c r="B729" s="69"/>
      <c r="C729" s="69"/>
      <c r="D729" s="69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1.25" customHeight="1" x14ac:dyDescent="0.25">
      <c r="A730" s="69"/>
      <c r="B730" s="69"/>
      <c r="C730" s="69"/>
      <c r="D730" s="69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1.25" customHeight="1" x14ac:dyDescent="0.25">
      <c r="A731" s="69"/>
      <c r="B731" s="69"/>
      <c r="C731" s="69"/>
      <c r="D731" s="69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1.25" customHeight="1" x14ac:dyDescent="0.25">
      <c r="A732" s="69"/>
      <c r="B732" s="69"/>
      <c r="C732" s="69"/>
      <c r="D732" s="69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1.25" customHeight="1" x14ac:dyDescent="0.25">
      <c r="A733" s="69"/>
      <c r="B733" s="69"/>
      <c r="C733" s="69"/>
      <c r="D733" s="69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1.25" customHeight="1" x14ac:dyDescent="0.25">
      <c r="A734" s="69"/>
      <c r="B734" s="69"/>
      <c r="C734" s="69"/>
      <c r="D734" s="69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1.25" customHeight="1" x14ac:dyDescent="0.25">
      <c r="A735" s="69"/>
      <c r="B735" s="69"/>
      <c r="C735" s="69"/>
      <c r="D735" s="69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1.25" customHeight="1" x14ac:dyDescent="0.25">
      <c r="A736" s="69"/>
      <c r="B736" s="69"/>
      <c r="C736" s="69"/>
      <c r="D736" s="69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1.25" customHeight="1" x14ac:dyDescent="0.25">
      <c r="A737" s="69"/>
      <c r="B737" s="69"/>
      <c r="C737" s="69"/>
      <c r="D737" s="69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1.25" customHeight="1" x14ac:dyDescent="0.25">
      <c r="A738" s="69"/>
      <c r="B738" s="69"/>
      <c r="C738" s="69"/>
      <c r="D738" s="69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1.25" customHeight="1" x14ac:dyDescent="0.25">
      <c r="A739" s="69"/>
      <c r="B739" s="69"/>
      <c r="C739" s="69"/>
      <c r="D739" s="69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1.25" customHeight="1" x14ac:dyDescent="0.25">
      <c r="A740" s="69"/>
      <c r="B740" s="69"/>
      <c r="C740" s="69"/>
      <c r="D740" s="69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1.25" customHeight="1" x14ac:dyDescent="0.25">
      <c r="A741" s="69"/>
      <c r="B741" s="69"/>
      <c r="C741" s="69"/>
      <c r="D741" s="69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1.25" customHeight="1" x14ac:dyDescent="0.25">
      <c r="A742" s="69"/>
      <c r="B742" s="69"/>
      <c r="C742" s="69"/>
      <c r="D742" s="69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1.25" customHeight="1" x14ac:dyDescent="0.25">
      <c r="A743" s="69"/>
      <c r="B743" s="69"/>
      <c r="C743" s="69"/>
      <c r="D743" s="69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1.25" customHeight="1" x14ac:dyDescent="0.25">
      <c r="A744" s="69"/>
      <c r="B744" s="69"/>
      <c r="C744" s="69"/>
      <c r="D744" s="69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1.25" customHeight="1" x14ac:dyDescent="0.25">
      <c r="A745" s="69"/>
      <c r="B745" s="69"/>
      <c r="C745" s="69"/>
      <c r="D745" s="69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1.25" customHeight="1" x14ac:dyDescent="0.25">
      <c r="A746" s="69"/>
      <c r="B746" s="69"/>
      <c r="C746" s="69"/>
      <c r="D746" s="69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1.25" customHeight="1" x14ac:dyDescent="0.25">
      <c r="A747" s="69"/>
      <c r="B747" s="69"/>
      <c r="C747" s="69"/>
      <c r="D747" s="69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1.25" customHeight="1" x14ac:dyDescent="0.25">
      <c r="A748" s="69"/>
      <c r="B748" s="69"/>
      <c r="C748" s="69"/>
      <c r="D748" s="69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1.25" customHeight="1" x14ac:dyDescent="0.25">
      <c r="A749" s="69"/>
      <c r="B749" s="69"/>
      <c r="C749" s="69"/>
      <c r="D749" s="69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1.25" customHeight="1" x14ac:dyDescent="0.25">
      <c r="A750" s="69"/>
      <c r="B750" s="69"/>
      <c r="C750" s="69"/>
      <c r="D750" s="69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1.25" customHeight="1" x14ac:dyDescent="0.25">
      <c r="A751" s="69"/>
      <c r="B751" s="69"/>
      <c r="C751" s="69"/>
      <c r="D751" s="69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1.25" customHeight="1" x14ac:dyDescent="0.25">
      <c r="A752" s="69"/>
      <c r="B752" s="69"/>
      <c r="C752" s="69"/>
      <c r="D752" s="69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1.25" customHeight="1" x14ac:dyDescent="0.25">
      <c r="A753" s="69"/>
      <c r="B753" s="69"/>
      <c r="C753" s="69"/>
      <c r="D753" s="69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1.25" customHeight="1" x14ac:dyDescent="0.25">
      <c r="A754" s="69"/>
      <c r="B754" s="69"/>
      <c r="C754" s="69"/>
      <c r="D754" s="69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1.25" customHeight="1" x14ac:dyDescent="0.25">
      <c r="A755" s="69"/>
      <c r="B755" s="69"/>
      <c r="C755" s="69"/>
      <c r="D755" s="69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1.25" customHeight="1" x14ac:dyDescent="0.25">
      <c r="A756" s="69"/>
      <c r="B756" s="69"/>
      <c r="C756" s="69"/>
      <c r="D756" s="69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1.25" customHeight="1" x14ac:dyDescent="0.25">
      <c r="A757" s="69"/>
      <c r="B757" s="69"/>
      <c r="C757" s="69"/>
      <c r="D757" s="69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1.25" customHeight="1" x14ac:dyDescent="0.25">
      <c r="A758" s="69"/>
      <c r="B758" s="69"/>
      <c r="C758" s="69"/>
      <c r="D758" s="69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1.25" customHeight="1" x14ac:dyDescent="0.25">
      <c r="A759" s="69"/>
      <c r="B759" s="69"/>
      <c r="C759" s="69"/>
      <c r="D759" s="69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1.25" customHeight="1" x14ac:dyDescent="0.25">
      <c r="A760" s="69"/>
      <c r="B760" s="69"/>
      <c r="C760" s="69"/>
      <c r="D760" s="69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1.25" customHeight="1" x14ac:dyDescent="0.25">
      <c r="A761" s="69"/>
      <c r="B761" s="69"/>
      <c r="C761" s="69"/>
      <c r="D761" s="69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1.25" customHeight="1" x14ac:dyDescent="0.25">
      <c r="A762" s="69"/>
      <c r="B762" s="69"/>
      <c r="C762" s="69"/>
      <c r="D762" s="69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1.25" customHeight="1" x14ac:dyDescent="0.25">
      <c r="A763" s="69"/>
      <c r="B763" s="69"/>
      <c r="C763" s="69"/>
      <c r="D763" s="69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1.25" customHeight="1" x14ac:dyDescent="0.25">
      <c r="A764" s="69"/>
      <c r="B764" s="69"/>
      <c r="C764" s="69"/>
      <c r="D764" s="69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1.25" customHeight="1" x14ac:dyDescent="0.25">
      <c r="A765" s="69"/>
      <c r="B765" s="69"/>
      <c r="C765" s="69"/>
      <c r="D765" s="69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1.25" customHeight="1" x14ac:dyDescent="0.25">
      <c r="A766" s="69"/>
      <c r="B766" s="69"/>
      <c r="C766" s="69"/>
      <c r="D766" s="69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1.25" customHeight="1" x14ac:dyDescent="0.25">
      <c r="A767" s="69"/>
      <c r="B767" s="69"/>
      <c r="C767" s="69"/>
      <c r="D767" s="69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1.25" customHeight="1" x14ac:dyDescent="0.25">
      <c r="A768" s="69"/>
      <c r="B768" s="69"/>
      <c r="C768" s="69"/>
      <c r="D768" s="69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1.25" customHeight="1" x14ac:dyDescent="0.25">
      <c r="A769" s="69"/>
      <c r="B769" s="69"/>
      <c r="C769" s="69"/>
      <c r="D769" s="69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1.25" customHeight="1" x14ac:dyDescent="0.25">
      <c r="A770" s="69"/>
      <c r="B770" s="69"/>
      <c r="C770" s="69"/>
      <c r="D770" s="69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1.25" customHeight="1" x14ac:dyDescent="0.25">
      <c r="A771" s="69"/>
      <c r="B771" s="69"/>
      <c r="C771" s="69"/>
      <c r="D771" s="69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1.25" customHeight="1" x14ac:dyDescent="0.25">
      <c r="A772" s="69"/>
      <c r="B772" s="69"/>
      <c r="C772" s="69"/>
      <c r="D772" s="69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1.25" customHeight="1" x14ac:dyDescent="0.25">
      <c r="A773" s="69"/>
      <c r="B773" s="69"/>
      <c r="C773" s="69"/>
      <c r="D773" s="69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1.25" customHeight="1" x14ac:dyDescent="0.25">
      <c r="A774" s="69"/>
      <c r="B774" s="69"/>
      <c r="C774" s="69"/>
      <c r="D774" s="69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1.25" customHeight="1" x14ac:dyDescent="0.25">
      <c r="A775" s="69"/>
      <c r="B775" s="69"/>
      <c r="C775" s="69"/>
      <c r="D775" s="69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1.25" customHeight="1" x14ac:dyDescent="0.25">
      <c r="A776" s="69"/>
      <c r="B776" s="69"/>
      <c r="C776" s="69"/>
      <c r="D776" s="69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1.25" customHeight="1" x14ac:dyDescent="0.25">
      <c r="A777" s="69"/>
      <c r="B777" s="69"/>
      <c r="C777" s="69"/>
      <c r="D777" s="69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1.25" customHeight="1" x14ac:dyDescent="0.25">
      <c r="A778" s="69"/>
      <c r="B778" s="69"/>
      <c r="C778" s="69"/>
      <c r="D778" s="69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1.25" customHeight="1" x14ac:dyDescent="0.25">
      <c r="A779" s="69"/>
      <c r="B779" s="69"/>
      <c r="C779" s="69"/>
      <c r="D779" s="69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1.25" customHeight="1" x14ac:dyDescent="0.25">
      <c r="A780" s="69"/>
      <c r="B780" s="69"/>
      <c r="C780" s="69"/>
      <c r="D780" s="69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1.25" customHeight="1" x14ac:dyDescent="0.25">
      <c r="A781" s="69"/>
      <c r="B781" s="69"/>
      <c r="C781" s="69"/>
      <c r="D781" s="69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1.25" customHeight="1" x14ac:dyDescent="0.25">
      <c r="A782" s="69"/>
      <c r="B782" s="69"/>
      <c r="C782" s="69"/>
      <c r="D782" s="69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1.25" customHeight="1" x14ac:dyDescent="0.25">
      <c r="A783" s="69"/>
      <c r="B783" s="69"/>
      <c r="C783" s="69"/>
      <c r="D783" s="69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1.25" customHeight="1" x14ac:dyDescent="0.25">
      <c r="A784" s="69"/>
      <c r="B784" s="69"/>
      <c r="C784" s="69"/>
      <c r="D784" s="69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1.25" customHeight="1" x14ac:dyDescent="0.25">
      <c r="A785" s="69"/>
      <c r="B785" s="69"/>
      <c r="C785" s="69"/>
      <c r="D785" s="69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1.25" customHeight="1" x14ac:dyDescent="0.25">
      <c r="A786" s="69"/>
      <c r="B786" s="69"/>
      <c r="C786" s="69"/>
      <c r="D786" s="69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1.25" customHeight="1" x14ac:dyDescent="0.25">
      <c r="A787" s="69"/>
      <c r="B787" s="69"/>
      <c r="C787" s="69"/>
      <c r="D787" s="69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1.25" customHeight="1" x14ac:dyDescent="0.25">
      <c r="A788" s="69"/>
      <c r="B788" s="69"/>
      <c r="C788" s="69"/>
      <c r="D788" s="69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1.25" customHeight="1" x14ac:dyDescent="0.25">
      <c r="A789" s="69"/>
      <c r="B789" s="69"/>
      <c r="C789" s="69"/>
      <c r="D789" s="69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1.25" customHeight="1" x14ac:dyDescent="0.25">
      <c r="A790" s="69"/>
      <c r="B790" s="69"/>
      <c r="C790" s="69"/>
      <c r="D790" s="69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1.25" customHeight="1" x14ac:dyDescent="0.25">
      <c r="A791" s="69"/>
      <c r="B791" s="69"/>
      <c r="C791" s="69"/>
      <c r="D791" s="69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1.25" customHeight="1" x14ac:dyDescent="0.25">
      <c r="A792" s="69"/>
      <c r="B792" s="69"/>
      <c r="C792" s="69"/>
      <c r="D792" s="69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1.25" customHeight="1" x14ac:dyDescent="0.25">
      <c r="A793" s="69"/>
      <c r="B793" s="69"/>
      <c r="C793" s="69"/>
      <c r="D793" s="69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1.25" customHeight="1" x14ac:dyDescent="0.25">
      <c r="A794" s="69"/>
      <c r="B794" s="69"/>
      <c r="C794" s="69"/>
      <c r="D794" s="69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1.25" customHeight="1" x14ac:dyDescent="0.25">
      <c r="A795" s="69"/>
      <c r="B795" s="69"/>
      <c r="C795" s="69"/>
      <c r="D795" s="69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1.25" customHeight="1" x14ac:dyDescent="0.25">
      <c r="A796" s="69"/>
      <c r="B796" s="69"/>
      <c r="C796" s="69"/>
      <c r="D796" s="69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1.25" customHeight="1" x14ac:dyDescent="0.25">
      <c r="A797" s="69"/>
      <c r="B797" s="69"/>
      <c r="C797" s="69"/>
      <c r="D797" s="69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1.25" customHeight="1" x14ac:dyDescent="0.25">
      <c r="A798" s="69"/>
      <c r="B798" s="69"/>
      <c r="C798" s="69"/>
      <c r="D798" s="69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1.25" customHeight="1" x14ac:dyDescent="0.25">
      <c r="A799" s="69"/>
      <c r="B799" s="69"/>
      <c r="C799" s="69"/>
      <c r="D799" s="69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1.25" customHeight="1" x14ac:dyDescent="0.25">
      <c r="A800" s="69"/>
      <c r="B800" s="69"/>
      <c r="C800" s="69"/>
      <c r="D800" s="69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1.25" customHeight="1" x14ac:dyDescent="0.25">
      <c r="A801" s="69"/>
      <c r="B801" s="69"/>
      <c r="C801" s="69"/>
      <c r="D801" s="69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1.25" customHeight="1" x14ac:dyDescent="0.25">
      <c r="A802" s="69"/>
      <c r="B802" s="69"/>
      <c r="C802" s="69"/>
      <c r="D802" s="69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1.25" customHeight="1" x14ac:dyDescent="0.25">
      <c r="A803" s="69"/>
      <c r="B803" s="69"/>
      <c r="C803" s="69"/>
      <c r="D803" s="69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1.25" customHeight="1" x14ac:dyDescent="0.25">
      <c r="A804" s="69"/>
      <c r="B804" s="69"/>
      <c r="C804" s="69"/>
      <c r="D804" s="69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1.25" customHeight="1" x14ac:dyDescent="0.25">
      <c r="A805" s="69"/>
      <c r="B805" s="69"/>
      <c r="C805" s="69"/>
      <c r="D805" s="69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1.25" customHeight="1" x14ac:dyDescent="0.25">
      <c r="A806" s="69"/>
      <c r="B806" s="69"/>
      <c r="C806" s="69"/>
      <c r="D806" s="69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1.25" customHeight="1" x14ac:dyDescent="0.25">
      <c r="A807" s="69"/>
      <c r="B807" s="69"/>
      <c r="C807" s="69"/>
      <c r="D807" s="69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1.25" customHeight="1" x14ac:dyDescent="0.25">
      <c r="A808" s="69"/>
      <c r="B808" s="69"/>
      <c r="C808" s="69"/>
      <c r="D808" s="69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1.25" customHeight="1" x14ac:dyDescent="0.25">
      <c r="A809" s="69"/>
      <c r="B809" s="69"/>
      <c r="C809" s="69"/>
      <c r="D809" s="69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1.25" customHeight="1" x14ac:dyDescent="0.25">
      <c r="A810" s="69"/>
      <c r="B810" s="69"/>
      <c r="C810" s="69"/>
      <c r="D810" s="69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1.25" customHeight="1" x14ac:dyDescent="0.25">
      <c r="A811" s="69"/>
      <c r="B811" s="69"/>
      <c r="C811" s="69"/>
      <c r="D811" s="69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1.25" customHeight="1" x14ac:dyDescent="0.25">
      <c r="A812" s="69"/>
      <c r="B812" s="69"/>
      <c r="C812" s="69"/>
      <c r="D812" s="69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1.25" customHeight="1" x14ac:dyDescent="0.25">
      <c r="A813" s="69"/>
      <c r="B813" s="69"/>
      <c r="C813" s="69"/>
      <c r="D813" s="69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1.25" customHeight="1" x14ac:dyDescent="0.25">
      <c r="A814" s="69"/>
      <c r="B814" s="69"/>
      <c r="C814" s="69"/>
      <c r="D814" s="69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1.25" customHeight="1" x14ac:dyDescent="0.25">
      <c r="A815" s="69"/>
      <c r="B815" s="69"/>
      <c r="C815" s="69"/>
      <c r="D815" s="69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1.25" customHeight="1" x14ac:dyDescent="0.25">
      <c r="A816" s="69"/>
      <c r="B816" s="69"/>
      <c r="C816" s="69"/>
      <c r="D816" s="69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1.25" customHeight="1" x14ac:dyDescent="0.25">
      <c r="A817" s="69"/>
      <c r="B817" s="69"/>
      <c r="C817" s="69"/>
      <c r="D817" s="69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1.25" customHeight="1" x14ac:dyDescent="0.25">
      <c r="A818" s="69"/>
      <c r="B818" s="69"/>
      <c r="C818" s="69"/>
      <c r="D818" s="69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1.25" customHeight="1" x14ac:dyDescent="0.25">
      <c r="A819" s="69"/>
      <c r="B819" s="69"/>
      <c r="C819" s="69"/>
      <c r="D819" s="69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1.25" customHeight="1" x14ac:dyDescent="0.25">
      <c r="A820" s="69"/>
      <c r="B820" s="69"/>
      <c r="C820" s="69"/>
      <c r="D820" s="69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1.25" customHeight="1" x14ac:dyDescent="0.25">
      <c r="A821" s="69"/>
      <c r="B821" s="69"/>
      <c r="C821" s="69"/>
      <c r="D821" s="69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1.25" customHeight="1" x14ac:dyDescent="0.25">
      <c r="A822" s="69"/>
      <c r="B822" s="69"/>
      <c r="C822" s="69"/>
      <c r="D822" s="69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1.25" customHeight="1" x14ac:dyDescent="0.25">
      <c r="A823" s="69"/>
      <c r="B823" s="69"/>
      <c r="C823" s="69"/>
      <c r="D823" s="69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1.25" customHeight="1" x14ac:dyDescent="0.25">
      <c r="A824" s="69"/>
      <c r="B824" s="69"/>
      <c r="C824" s="69"/>
      <c r="D824" s="69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1.25" customHeight="1" x14ac:dyDescent="0.25">
      <c r="A825" s="69"/>
      <c r="B825" s="69"/>
      <c r="C825" s="69"/>
      <c r="D825" s="69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1.25" customHeight="1" x14ac:dyDescent="0.25">
      <c r="A826" s="69"/>
      <c r="B826" s="69"/>
      <c r="C826" s="69"/>
      <c r="D826" s="69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1.25" customHeight="1" x14ac:dyDescent="0.25">
      <c r="A827" s="69"/>
      <c r="B827" s="69"/>
      <c r="C827" s="69"/>
      <c r="D827" s="69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1.25" customHeight="1" x14ac:dyDescent="0.25">
      <c r="A828" s="69"/>
      <c r="B828" s="69"/>
      <c r="C828" s="69"/>
      <c r="D828" s="69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1.25" customHeight="1" x14ac:dyDescent="0.25">
      <c r="A829" s="69"/>
      <c r="B829" s="69"/>
      <c r="C829" s="69"/>
      <c r="D829" s="69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1.25" customHeight="1" x14ac:dyDescent="0.25">
      <c r="A830" s="69"/>
      <c r="B830" s="69"/>
      <c r="C830" s="69"/>
      <c r="D830" s="69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1.25" customHeight="1" x14ac:dyDescent="0.25">
      <c r="A831" s="69"/>
      <c r="B831" s="69"/>
      <c r="C831" s="69"/>
      <c r="D831" s="69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1.25" customHeight="1" x14ac:dyDescent="0.25">
      <c r="A832" s="69"/>
      <c r="B832" s="69"/>
      <c r="C832" s="69"/>
      <c r="D832" s="69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1.25" customHeight="1" x14ac:dyDescent="0.25">
      <c r="A833" s="69"/>
      <c r="B833" s="69"/>
      <c r="C833" s="69"/>
      <c r="D833" s="69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1.25" customHeight="1" x14ac:dyDescent="0.25">
      <c r="A834" s="69"/>
      <c r="B834" s="69"/>
      <c r="C834" s="69"/>
      <c r="D834" s="69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1.25" customHeight="1" x14ac:dyDescent="0.25">
      <c r="A835" s="69"/>
      <c r="B835" s="69"/>
      <c r="C835" s="69"/>
      <c r="D835" s="69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1.25" customHeight="1" x14ac:dyDescent="0.25">
      <c r="A836" s="69"/>
      <c r="B836" s="69"/>
      <c r="C836" s="69"/>
      <c r="D836" s="69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1.25" customHeight="1" x14ac:dyDescent="0.25">
      <c r="A837" s="69"/>
      <c r="B837" s="69"/>
      <c r="C837" s="69"/>
      <c r="D837" s="69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1.25" customHeight="1" x14ac:dyDescent="0.25">
      <c r="A838" s="69"/>
      <c r="B838" s="69"/>
      <c r="C838" s="69"/>
      <c r="D838" s="69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1.25" customHeight="1" x14ac:dyDescent="0.25">
      <c r="A839" s="69"/>
      <c r="B839" s="69"/>
      <c r="C839" s="69"/>
      <c r="D839" s="69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1.25" customHeight="1" x14ac:dyDescent="0.25">
      <c r="A840" s="69"/>
      <c r="B840" s="69"/>
      <c r="C840" s="69"/>
      <c r="D840" s="69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1.25" customHeight="1" x14ac:dyDescent="0.25">
      <c r="A841" s="69"/>
      <c r="B841" s="69"/>
      <c r="C841" s="69"/>
      <c r="D841" s="69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1.25" customHeight="1" x14ac:dyDescent="0.25">
      <c r="A842" s="69"/>
      <c r="B842" s="69"/>
      <c r="C842" s="69"/>
      <c r="D842" s="69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1.25" customHeight="1" x14ac:dyDescent="0.25">
      <c r="A843" s="69"/>
      <c r="B843" s="69"/>
      <c r="C843" s="69"/>
      <c r="D843" s="69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1.25" customHeight="1" x14ac:dyDescent="0.25">
      <c r="A844" s="69"/>
      <c r="B844" s="69"/>
      <c r="C844" s="69"/>
      <c r="D844" s="69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1.25" customHeight="1" x14ac:dyDescent="0.25">
      <c r="A845" s="69"/>
      <c r="B845" s="69"/>
      <c r="C845" s="69"/>
      <c r="D845" s="69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1.25" customHeight="1" x14ac:dyDescent="0.25">
      <c r="A846" s="69"/>
      <c r="B846" s="69"/>
      <c r="C846" s="69"/>
      <c r="D846" s="69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1.25" customHeight="1" x14ac:dyDescent="0.25">
      <c r="A847" s="69"/>
      <c r="B847" s="69"/>
      <c r="C847" s="69"/>
      <c r="D847" s="69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1.25" customHeight="1" x14ac:dyDescent="0.25">
      <c r="A848" s="69"/>
      <c r="B848" s="69"/>
      <c r="C848" s="69"/>
      <c r="D848" s="69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1.25" customHeight="1" x14ac:dyDescent="0.25">
      <c r="A849" s="69"/>
      <c r="B849" s="69"/>
      <c r="C849" s="69"/>
      <c r="D849" s="69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1.25" customHeight="1" x14ac:dyDescent="0.25">
      <c r="A850" s="69"/>
      <c r="B850" s="69"/>
      <c r="C850" s="69"/>
      <c r="D850" s="69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1.25" customHeight="1" x14ac:dyDescent="0.25">
      <c r="A851" s="69"/>
      <c r="B851" s="69"/>
      <c r="C851" s="69"/>
      <c r="D851" s="69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1.25" customHeight="1" x14ac:dyDescent="0.25">
      <c r="A852" s="69"/>
      <c r="B852" s="69"/>
      <c r="C852" s="69"/>
      <c r="D852" s="69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1.25" customHeight="1" x14ac:dyDescent="0.25">
      <c r="A853" s="69"/>
      <c r="B853" s="69"/>
      <c r="C853" s="69"/>
      <c r="D853" s="69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1.25" customHeight="1" x14ac:dyDescent="0.25">
      <c r="A854" s="69"/>
      <c r="B854" s="69"/>
      <c r="C854" s="69"/>
      <c r="D854" s="69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1.25" customHeight="1" x14ac:dyDescent="0.25">
      <c r="A855" s="69"/>
      <c r="B855" s="69"/>
      <c r="C855" s="69"/>
      <c r="D855" s="69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1.25" customHeight="1" x14ac:dyDescent="0.25">
      <c r="A856" s="69"/>
      <c r="B856" s="69"/>
      <c r="C856" s="69"/>
      <c r="D856" s="69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1.25" customHeight="1" x14ac:dyDescent="0.25">
      <c r="A857" s="69"/>
      <c r="B857" s="69"/>
      <c r="C857" s="69"/>
      <c r="D857" s="69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1.25" customHeight="1" x14ac:dyDescent="0.25">
      <c r="A858" s="69"/>
      <c r="B858" s="69"/>
      <c r="C858" s="69"/>
      <c r="D858" s="69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1.25" customHeight="1" x14ac:dyDescent="0.25">
      <c r="A859" s="69"/>
      <c r="B859" s="69"/>
      <c r="C859" s="69"/>
      <c r="D859" s="69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1.25" customHeight="1" x14ac:dyDescent="0.25">
      <c r="A860" s="69"/>
      <c r="B860" s="69"/>
      <c r="C860" s="69"/>
      <c r="D860" s="69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1.25" customHeight="1" x14ac:dyDescent="0.25">
      <c r="A861" s="69"/>
      <c r="B861" s="69"/>
      <c r="C861" s="69"/>
      <c r="D861" s="69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1.25" customHeight="1" x14ac:dyDescent="0.25">
      <c r="A862" s="69"/>
      <c r="B862" s="69"/>
      <c r="C862" s="69"/>
      <c r="D862" s="69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1.25" customHeight="1" x14ac:dyDescent="0.25">
      <c r="A863" s="69"/>
      <c r="B863" s="69"/>
      <c r="C863" s="69"/>
      <c r="D863" s="69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1.25" customHeight="1" x14ac:dyDescent="0.25">
      <c r="A864" s="69"/>
      <c r="B864" s="69"/>
      <c r="C864" s="69"/>
      <c r="D864" s="69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1.25" customHeight="1" x14ac:dyDescent="0.25">
      <c r="A865" s="69"/>
      <c r="B865" s="69"/>
      <c r="C865" s="69"/>
      <c r="D865" s="69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1.25" customHeight="1" x14ac:dyDescent="0.25">
      <c r="A866" s="69"/>
      <c r="B866" s="69"/>
      <c r="C866" s="69"/>
      <c r="D866" s="69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1.25" customHeight="1" x14ac:dyDescent="0.25">
      <c r="A867" s="69"/>
      <c r="B867" s="69"/>
      <c r="C867" s="69"/>
      <c r="D867" s="69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1.25" customHeight="1" x14ac:dyDescent="0.25">
      <c r="A868" s="69"/>
      <c r="B868" s="69"/>
      <c r="C868" s="69"/>
      <c r="D868" s="69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1.25" customHeight="1" x14ac:dyDescent="0.25">
      <c r="A869" s="69"/>
      <c r="B869" s="69"/>
      <c r="C869" s="69"/>
      <c r="D869" s="69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1.25" customHeight="1" x14ac:dyDescent="0.25">
      <c r="A870" s="69"/>
      <c r="B870" s="69"/>
      <c r="C870" s="69"/>
      <c r="D870" s="69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1.25" customHeight="1" x14ac:dyDescent="0.25">
      <c r="A871" s="69"/>
      <c r="B871" s="69"/>
      <c r="C871" s="69"/>
      <c r="D871" s="69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1.25" customHeight="1" x14ac:dyDescent="0.25">
      <c r="A872" s="69"/>
      <c r="B872" s="69"/>
      <c r="C872" s="69"/>
      <c r="D872" s="69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1.25" customHeight="1" x14ac:dyDescent="0.25">
      <c r="A873" s="69"/>
      <c r="B873" s="69"/>
      <c r="C873" s="69"/>
      <c r="D873" s="69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1.25" customHeight="1" x14ac:dyDescent="0.25">
      <c r="A874" s="69"/>
      <c r="B874" s="69"/>
      <c r="C874" s="69"/>
      <c r="D874" s="69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1.25" customHeight="1" x14ac:dyDescent="0.25">
      <c r="A875" s="69"/>
      <c r="B875" s="69"/>
      <c r="C875" s="69"/>
      <c r="D875" s="69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1.25" customHeight="1" x14ac:dyDescent="0.25">
      <c r="A876" s="69"/>
      <c r="B876" s="69"/>
      <c r="C876" s="69"/>
      <c r="D876" s="69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1.25" customHeight="1" x14ac:dyDescent="0.25">
      <c r="A877" s="69"/>
      <c r="B877" s="69"/>
      <c r="C877" s="69"/>
      <c r="D877" s="69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1.25" customHeight="1" x14ac:dyDescent="0.25">
      <c r="A878" s="69"/>
      <c r="B878" s="69"/>
      <c r="C878" s="69"/>
      <c r="D878" s="69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1.25" customHeight="1" x14ac:dyDescent="0.25">
      <c r="A879" s="69"/>
      <c r="B879" s="69"/>
      <c r="C879" s="69"/>
      <c r="D879" s="69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1.25" customHeight="1" x14ac:dyDescent="0.25">
      <c r="A880" s="69"/>
      <c r="B880" s="69"/>
      <c r="C880" s="69"/>
      <c r="D880" s="69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1.25" customHeight="1" x14ac:dyDescent="0.25">
      <c r="A881" s="69"/>
      <c r="B881" s="69"/>
      <c r="C881" s="69"/>
      <c r="D881" s="69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1.25" customHeight="1" x14ac:dyDescent="0.25">
      <c r="A882" s="69"/>
      <c r="B882" s="69"/>
      <c r="C882" s="69"/>
      <c r="D882" s="69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1.25" customHeight="1" x14ac:dyDescent="0.25">
      <c r="A883" s="69"/>
      <c r="B883" s="69"/>
      <c r="C883" s="69"/>
      <c r="D883" s="69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1.25" customHeight="1" x14ac:dyDescent="0.25">
      <c r="A884" s="69"/>
      <c r="B884" s="69"/>
      <c r="C884" s="69"/>
      <c r="D884" s="69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1.25" customHeight="1" x14ac:dyDescent="0.25">
      <c r="A885" s="69"/>
      <c r="B885" s="69"/>
      <c r="C885" s="69"/>
      <c r="D885" s="69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1.25" customHeight="1" x14ac:dyDescent="0.25">
      <c r="A886" s="69"/>
      <c r="B886" s="69"/>
      <c r="C886" s="69"/>
      <c r="D886" s="69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1.25" customHeight="1" x14ac:dyDescent="0.25">
      <c r="A887" s="69"/>
      <c r="B887" s="69"/>
      <c r="C887" s="69"/>
      <c r="D887" s="69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1.25" customHeight="1" x14ac:dyDescent="0.25">
      <c r="A888" s="69"/>
      <c r="B888" s="69"/>
      <c r="C888" s="69"/>
      <c r="D888" s="69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1.25" customHeight="1" x14ac:dyDescent="0.25">
      <c r="A889" s="69"/>
      <c r="B889" s="69"/>
      <c r="C889" s="69"/>
      <c r="D889" s="69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1.25" customHeight="1" x14ac:dyDescent="0.25">
      <c r="A890" s="69"/>
      <c r="B890" s="69"/>
      <c r="C890" s="69"/>
      <c r="D890" s="69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1.25" customHeight="1" x14ac:dyDescent="0.25">
      <c r="A891" s="69"/>
      <c r="B891" s="69"/>
      <c r="C891" s="69"/>
      <c r="D891" s="69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1.25" customHeight="1" x14ac:dyDescent="0.25">
      <c r="A892" s="69"/>
      <c r="B892" s="69"/>
      <c r="C892" s="69"/>
      <c r="D892" s="69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1.25" customHeight="1" x14ac:dyDescent="0.25">
      <c r="A893" s="69"/>
      <c r="B893" s="69"/>
      <c r="C893" s="69"/>
      <c r="D893" s="69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1.25" customHeight="1" x14ac:dyDescent="0.25">
      <c r="A894" s="69"/>
      <c r="B894" s="69"/>
      <c r="C894" s="69"/>
      <c r="D894" s="69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1.25" customHeight="1" x14ac:dyDescent="0.25">
      <c r="A895" s="69"/>
      <c r="B895" s="69"/>
      <c r="C895" s="69"/>
      <c r="D895" s="69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1.25" customHeight="1" x14ac:dyDescent="0.25">
      <c r="A896" s="69"/>
      <c r="B896" s="69"/>
      <c r="C896" s="69"/>
      <c r="D896" s="69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1.25" customHeight="1" x14ac:dyDescent="0.25">
      <c r="A897" s="69"/>
      <c r="B897" s="69"/>
      <c r="C897" s="69"/>
      <c r="D897" s="69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1.25" customHeight="1" x14ac:dyDescent="0.25">
      <c r="A898" s="69"/>
      <c r="B898" s="69"/>
      <c r="C898" s="69"/>
      <c r="D898" s="69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1.25" customHeight="1" x14ac:dyDescent="0.25">
      <c r="A899" s="69"/>
      <c r="B899" s="69"/>
      <c r="C899" s="69"/>
      <c r="D899" s="69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1.25" customHeight="1" x14ac:dyDescent="0.25">
      <c r="A900" s="69"/>
      <c r="B900" s="69"/>
      <c r="C900" s="69"/>
      <c r="D900" s="69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1.25" customHeight="1" x14ac:dyDescent="0.25">
      <c r="A901" s="69"/>
      <c r="B901" s="69"/>
      <c r="C901" s="69"/>
      <c r="D901" s="69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1.25" customHeight="1" x14ac:dyDescent="0.25">
      <c r="A902" s="69"/>
      <c r="B902" s="69"/>
      <c r="C902" s="69"/>
      <c r="D902" s="69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1.25" customHeight="1" x14ac:dyDescent="0.25">
      <c r="A903" s="69"/>
      <c r="B903" s="69"/>
      <c r="C903" s="69"/>
      <c r="D903" s="69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1.25" customHeight="1" x14ac:dyDescent="0.25">
      <c r="A904" s="69"/>
      <c r="B904" s="69"/>
      <c r="C904" s="69"/>
      <c r="D904" s="69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1.25" customHeight="1" x14ac:dyDescent="0.25">
      <c r="A905" s="69"/>
      <c r="B905" s="69"/>
      <c r="C905" s="69"/>
      <c r="D905" s="69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1.25" customHeight="1" x14ac:dyDescent="0.25">
      <c r="A906" s="69"/>
      <c r="B906" s="69"/>
      <c r="C906" s="69"/>
      <c r="D906" s="69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1.25" customHeight="1" x14ac:dyDescent="0.25">
      <c r="A907" s="69"/>
      <c r="B907" s="69"/>
      <c r="C907" s="69"/>
      <c r="D907" s="69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1.25" customHeight="1" x14ac:dyDescent="0.25">
      <c r="A908" s="69"/>
      <c r="B908" s="69"/>
      <c r="C908" s="69"/>
      <c r="D908" s="69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1.25" customHeight="1" x14ac:dyDescent="0.25">
      <c r="A909" s="69"/>
      <c r="B909" s="69"/>
      <c r="C909" s="69"/>
      <c r="D909" s="69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1.25" customHeight="1" x14ac:dyDescent="0.25">
      <c r="A910" s="69"/>
      <c r="B910" s="69"/>
      <c r="C910" s="69"/>
      <c r="D910" s="69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1.25" customHeight="1" x14ac:dyDescent="0.25">
      <c r="A911" s="69"/>
      <c r="B911" s="69"/>
      <c r="C911" s="69"/>
      <c r="D911" s="69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1.25" customHeight="1" x14ac:dyDescent="0.25">
      <c r="A912" s="69"/>
      <c r="B912" s="69"/>
      <c r="C912" s="69"/>
      <c r="D912" s="69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1.25" customHeight="1" x14ac:dyDescent="0.25">
      <c r="A913" s="69"/>
      <c r="B913" s="69"/>
      <c r="C913" s="69"/>
      <c r="D913" s="69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1.25" customHeight="1" x14ac:dyDescent="0.25">
      <c r="A914" s="69"/>
      <c r="B914" s="69"/>
      <c r="C914" s="69"/>
      <c r="D914" s="69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1.25" customHeight="1" x14ac:dyDescent="0.25">
      <c r="A915" s="69"/>
      <c r="B915" s="69"/>
      <c r="C915" s="69"/>
      <c r="D915" s="69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1.25" customHeight="1" x14ac:dyDescent="0.25">
      <c r="A916" s="69"/>
      <c r="B916" s="69"/>
      <c r="C916" s="69"/>
      <c r="D916" s="69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1.25" customHeight="1" x14ac:dyDescent="0.25">
      <c r="A917" s="69"/>
      <c r="B917" s="69"/>
      <c r="C917" s="69"/>
      <c r="D917" s="69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1.25" customHeight="1" x14ac:dyDescent="0.25">
      <c r="A918" s="69"/>
      <c r="B918" s="69"/>
      <c r="C918" s="69"/>
      <c r="D918" s="69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1.25" customHeight="1" x14ac:dyDescent="0.25">
      <c r="A919" s="69"/>
      <c r="B919" s="69"/>
      <c r="C919" s="69"/>
      <c r="D919" s="69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1.25" customHeight="1" x14ac:dyDescent="0.25">
      <c r="A920" s="69"/>
      <c r="B920" s="69"/>
      <c r="C920" s="69"/>
      <c r="D920" s="69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1.25" customHeight="1" x14ac:dyDescent="0.25">
      <c r="A921" s="69"/>
      <c r="B921" s="69"/>
      <c r="C921" s="69"/>
      <c r="D921" s="69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1.25" customHeight="1" x14ac:dyDescent="0.25">
      <c r="A922" s="69"/>
      <c r="B922" s="69"/>
      <c r="C922" s="69"/>
      <c r="D922" s="69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1.25" customHeight="1" x14ac:dyDescent="0.25">
      <c r="A923" s="69"/>
      <c r="B923" s="69"/>
      <c r="C923" s="69"/>
      <c r="D923" s="69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1.25" customHeight="1" x14ac:dyDescent="0.25">
      <c r="A924" s="69"/>
      <c r="B924" s="69"/>
      <c r="C924" s="69"/>
      <c r="D924" s="69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1.25" customHeight="1" x14ac:dyDescent="0.25">
      <c r="A925" s="69"/>
      <c r="B925" s="69"/>
      <c r="C925" s="69"/>
      <c r="D925" s="69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1.25" customHeight="1" x14ac:dyDescent="0.25">
      <c r="A926" s="69"/>
      <c r="B926" s="69"/>
      <c r="C926" s="69"/>
      <c r="D926" s="69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1.25" customHeight="1" x14ac:dyDescent="0.25">
      <c r="A927" s="69"/>
      <c r="B927" s="69"/>
      <c r="C927" s="69"/>
      <c r="D927" s="69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1.25" customHeight="1" x14ac:dyDescent="0.25">
      <c r="A928" s="69"/>
      <c r="B928" s="69"/>
      <c r="C928" s="69"/>
      <c r="D928" s="69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1.25" customHeight="1" x14ac:dyDescent="0.25">
      <c r="A929" s="69"/>
      <c r="B929" s="69"/>
      <c r="C929" s="69"/>
      <c r="D929" s="69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1.25" customHeight="1" x14ac:dyDescent="0.25">
      <c r="A930" s="69"/>
      <c r="B930" s="69"/>
      <c r="C930" s="69"/>
      <c r="D930" s="69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1.25" customHeight="1" x14ac:dyDescent="0.25">
      <c r="A931" s="69"/>
      <c r="B931" s="69"/>
      <c r="C931" s="69"/>
      <c r="D931" s="69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1.25" customHeight="1" x14ac:dyDescent="0.25">
      <c r="A932" s="69"/>
      <c r="B932" s="69"/>
      <c r="C932" s="69"/>
      <c r="D932" s="69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1.25" customHeight="1" x14ac:dyDescent="0.25">
      <c r="A933" s="69"/>
      <c r="B933" s="69"/>
      <c r="C933" s="69"/>
      <c r="D933" s="69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1.25" customHeight="1" x14ac:dyDescent="0.25">
      <c r="A934" s="69"/>
      <c r="B934" s="69"/>
      <c r="C934" s="69"/>
      <c r="D934" s="69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1.25" customHeight="1" x14ac:dyDescent="0.25">
      <c r="A935" s="69"/>
      <c r="B935" s="69"/>
      <c r="C935" s="69"/>
      <c r="D935" s="69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1.25" customHeight="1" x14ac:dyDescent="0.25">
      <c r="A936" s="69"/>
      <c r="B936" s="69"/>
      <c r="C936" s="69"/>
      <c r="D936" s="69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1.25" customHeight="1" x14ac:dyDescent="0.25">
      <c r="A937" s="69"/>
      <c r="B937" s="69"/>
      <c r="C937" s="69"/>
      <c r="D937" s="69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1.25" customHeight="1" x14ac:dyDescent="0.25">
      <c r="A938" s="69"/>
      <c r="B938" s="69"/>
      <c r="C938" s="69"/>
      <c r="D938" s="69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1.25" customHeight="1" x14ac:dyDescent="0.25">
      <c r="A939" s="69"/>
      <c r="B939" s="69"/>
      <c r="C939" s="69"/>
      <c r="D939" s="69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1.25" customHeight="1" x14ac:dyDescent="0.25">
      <c r="A940" s="69"/>
      <c r="B940" s="69"/>
      <c r="C940" s="69"/>
      <c r="D940" s="69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1.25" customHeight="1" x14ac:dyDescent="0.25">
      <c r="A941" s="69"/>
      <c r="B941" s="69"/>
      <c r="C941" s="69"/>
      <c r="D941" s="69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1.25" customHeight="1" x14ac:dyDescent="0.25">
      <c r="A942" s="69"/>
      <c r="B942" s="69"/>
      <c r="C942" s="69"/>
      <c r="D942" s="69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1.25" customHeight="1" x14ac:dyDescent="0.25">
      <c r="A943" s="69"/>
      <c r="B943" s="69"/>
      <c r="C943" s="69"/>
      <c r="D943" s="69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1.25" customHeight="1" x14ac:dyDescent="0.25">
      <c r="A944" s="69"/>
      <c r="B944" s="69"/>
      <c r="C944" s="69"/>
      <c r="D944" s="69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1.25" customHeight="1" x14ac:dyDescent="0.25">
      <c r="A945" s="69"/>
      <c r="B945" s="69"/>
      <c r="C945" s="69"/>
      <c r="D945" s="69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1.25" customHeight="1" x14ac:dyDescent="0.25">
      <c r="A946" s="69"/>
      <c r="B946" s="69"/>
      <c r="C946" s="69"/>
      <c r="D946" s="69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1.25" customHeight="1" x14ac:dyDescent="0.25">
      <c r="A947" s="69"/>
      <c r="B947" s="69"/>
      <c r="C947" s="69"/>
      <c r="D947" s="69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1.25" customHeight="1" x14ac:dyDescent="0.25">
      <c r="A948" s="69"/>
      <c r="B948" s="69"/>
      <c r="C948" s="69"/>
      <c r="D948" s="69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1.25" customHeight="1" x14ac:dyDescent="0.25">
      <c r="A949" s="69"/>
      <c r="B949" s="69"/>
      <c r="C949" s="69"/>
      <c r="D949" s="69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1.25" customHeight="1" x14ac:dyDescent="0.25">
      <c r="A950" s="69"/>
      <c r="B950" s="69"/>
      <c r="C950" s="69"/>
      <c r="D950" s="69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1.25" customHeight="1" x14ac:dyDescent="0.25">
      <c r="A951" s="69"/>
      <c r="B951" s="69"/>
      <c r="C951" s="69"/>
      <c r="D951" s="69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1.25" customHeight="1" x14ac:dyDescent="0.25">
      <c r="A952" s="69"/>
      <c r="B952" s="69"/>
      <c r="C952" s="69"/>
      <c r="D952" s="69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1.25" customHeight="1" x14ac:dyDescent="0.25">
      <c r="A953" s="69"/>
      <c r="B953" s="69"/>
      <c r="C953" s="69"/>
      <c r="D953" s="69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1.25" customHeight="1" x14ac:dyDescent="0.25">
      <c r="A954" s="69"/>
      <c r="B954" s="69"/>
      <c r="C954" s="69"/>
      <c r="D954" s="69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1.25" customHeight="1" x14ac:dyDescent="0.25">
      <c r="A955" s="69"/>
      <c r="B955" s="69"/>
      <c r="C955" s="69"/>
      <c r="D955" s="69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1.25" customHeight="1" x14ac:dyDescent="0.25">
      <c r="A956" s="69"/>
      <c r="B956" s="69"/>
      <c r="C956" s="69"/>
      <c r="D956" s="69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1.25" customHeight="1" x14ac:dyDescent="0.25">
      <c r="A957" s="69"/>
      <c r="B957" s="69"/>
      <c r="C957" s="69"/>
      <c r="D957" s="69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1.25" customHeight="1" x14ac:dyDescent="0.25">
      <c r="A958" s="69"/>
      <c r="B958" s="69"/>
      <c r="C958" s="69"/>
      <c r="D958" s="69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1.25" customHeight="1" x14ac:dyDescent="0.25">
      <c r="A959" s="69"/>
      <c r="B959" s="69"/>
      <c r="C959" s="69"/>
      <c r="D959" s="69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1.25" customHeight="1" x14ac:dyDescent="0.25">
      <c r="A960" s="69"/>
      <c r="B960" s="69"/>
      <c r="C960" s="69"/>
      <c r="D960" s="69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1.25" customHeight="1" x14ac:dyDescent="0.25">
      <c r="A961" s="69"/>
      <c r="B961" s="69"/>
      <c r="C961" s="69"/>
      <c r="D961" s="69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1.25" customHeight="1" x14ac:dyDescent="0.25">
      <c r="A962" s="69"/>
      <c r="B962" s="69"/>
      <c r="C962" s="69"/>
      <c r="D962" s="69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1.25" customHeight="1" x14ac:dyDescent="0.25">
      <c r="A963" s="69"/>
      <c r="B963" s="69"/>
      <c r="C963" s="69"/>
      <c r="D963" s="69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1.25" customHeight="1" x14ac:dyDescent="0.25">
      <c r="A964" s="69"/>
      <c r="B964" s="69"/>
      <c r="C964" s="69"/>
      <c r="D964" s="69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1.25" customHeight="1" x14ac:dyDescent="0.25">
      <c r="A965" s="69"/>
      <c r="B965" s="69"/>
      <c r="C965" s="69"/>
      <c r="D965" s="69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1.25" customHeight="1" x14ac:dyDescent="0.25">
      <c r="A966" s="69"/>
      <c r="B966" s="69"/>
      <c r="C966" s="69"/>
      <c r="D966" s="69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1.25" customHeight="1" x14ac:dyDescent="0.25">
      <c r="A967" s="69"/>
      <c r="B967" s="69"/>
      <c r="C967" s="69"/>
      <c r="D967" s="69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1.25" customHeight="1" x14ac:dyDescent="0.25">
      <c r="A968" s="69"/>
      <c r="B968" s="69"/>
      <c r="C968" s="69"/>
      <c r="D968" s="69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1.25" customHeight="1" x14ac:dyDescent="0.25">
      <c r="A969" s="69"/>
      <c r="B969" s="69"/>
      <c r="C969" s="69"/>
      <c r="D969" s="69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1.25" customHeight="1" x14ac:dyDescent="0.25">
      <c r="A970" s="69"/>
      <c r="B970" s="69"/>
      <c r="C970" s="69"/>
      <c r="D970" s="69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1.25" customHeight="1" x14ac:dyDescent="0.25">
      <c r="A971" s="69"/>
      <c r="B971" s="69"/>
      <c r="C971" s="69"/>
      <c r="D971" s="69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1.25" customHeight="1" x14ac:dyDescent="0.25">
      <c r="A972" s="69"/>
      <c r="B972" s="69"/>
      <c r="C972" s="69"/>
      <c r="D972" s="69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1.25" customHeight="1" x14ac:dyDescent="0.25">
      <c r="A973" s="69"/>
      <c r="B973" s="69"/>
      <c r="C973" s="69"/>
      <c r="D973" s="69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1.25" customHeight="1" x14ac:dyDescent="0.25">
      <c r="A974" s="69"/>
      <c r="B974" s="69"/>
      <c r="C974" s="69"/>
      <c r="D974" s="69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1.25" customHeight="1" x14ac:dyDescent="0.25">
      <c r="A975" s="69"/>
      <c r="B975" s="69"/>
      <c r="C975" s="69"/>
      <c r="D975" s="69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1.25" customHeight="1" x14ac:dyDescent="0.25">
      <c r="A976" s="69"/>
      <c r="B976" s="69"/>
      <c r="C976" s="69"/>
      <c r="D976" s="69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1.25" customHeight="1" x14ac:dyDescent="0.25">
      <c r="A977" s="69"/>
      <c r="B977" s="69"/>
      <c r="C977" s="69"/>
      <c r="D977" s="69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1.25" customHeight="1" x14ac:dyDescent="0.25">
      <c r="A978" s="69"/>
      <c r="B978" s="69"/>
      <c r="C978" s="69"/>
      <c r="D978" s="69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1.25" customHeight="1" x14ac:dyDescent="0.25">
      <c r="A979" s="69"/>
      <c r="B979" s="69"/>
      <c r="C979" s="69"/>
      <c r="D979" s="69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1.25" customHeight="1" x14ac:dyDescent="0.25">
      <c r="A980" s="69"/>
      <c r="B980" s="69"/>
      <c r="C980" s="69"/>
      <c r="D980" s="69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1.25" customHeight="1" x14ac:dyDescent="0.25">
      <c r="A981" s="69"/>
      <c r="B981" s="69"/>
      <c r="C981" s="69"/>
      <c r="D981" s="69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1.25" customHeight="1" x14ac:dyDescent="0.25">
      <c r="A982" s="69"/>
      <c r="B982" s="69"/>
      <c r="C982" s="69"/>
      <c r="D982" s="69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1.25" customHeight="1" x14ac:dyDescent="0.25">
      <c r="A983" s="69"/>
      <c r="B983" s="69"/>
      <c r="C983" s="69"/>
      <c r="D983" s="69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1.25" customHeight="1" x14ac:dyDescent="0.25">
      <c r="A984" s="69"/>
      <c r="B984" s="69"/>
      <c r="C984" s="69"/>
      <c r="D984" s="69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1.25" customHeight="1" x14ac:dyDescent="0.25">
      <c r="A985" s="69"/>
      <c r="B985" s="69"/>
      <c r="C985" s="69"/>
      <c r="D985" s="69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1.25" customHeight="1" x14ac:dyDescent="0.25">
      <c r="A986" s="69"/>
      <c r="B986" s="69"/>
      <c r="C986" s="69"/>
      <c r="D986" s="69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1.25" customHeight="1" x14ac:dyDescent="0.25">
      <c r="A987" s="69"/>
      <c r="B987" s="69"/>
      <c r="C987" s="69"/>
      <c r="D987" s="69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1.25" customHeight="1" x14ac:dyDescent="0.25">
      <c r="A988" s="69"/>
      <c r="B988" s="69"/>
      <c r="C988" s="69"/>
      <c r="D988" s="69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1.25" customHeight="1" x14ac:dyDescent="0.25">
      <c r="A989" s="69"/>
      <c r="B989" s="69"/>
      <c r="C989" s="69"/>
      <c r="D989" s="69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1.25" customHeight="1" x14ac:dyDescent="0.25">
      <c r="A990" s="69"/>
      <c r="B990" s="69"/>
      <c r="C990" s="69"/>
      <c r="D990" s="69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1.25" customHeight="1" x14ac:dyDescent="0.25">
      <c r="A991" s="69"/>
      <c r="B991" s="69"/>
      <c r="C991" s="69"/>
      <c r="D991" s="69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1.25" customHeight="1" x14ac:dyDescent="0.25">
      <c r="A992" s="69"/>
      <c r="B992" s="69"/>
      <c r="C992" s="69"/>
      <c r="D992" s="69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1.25" customHeight="1" x14ac:dyDescent="0.25">
      <c r="A993" s="69"/>
      <c r="B993" s="69"/>
      <c r="C993" s="69"/>
      <c r="D993" s="69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1.25" customHeight="1" x14ac:dyDescent="0.25">
      <c r="A994" s="69"/>
      <c r="B994" s="69"/>
      <c r="C994" s="69"/>
      <c r="D994" s="69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1.25" customHeight="1" x14ac:dyDescent="0.25">
      <c r="A995" s="69"/>
      <c r="B995" s="69"/>
      <c r="C995" s="69"/>
      <c r="D995" s="69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1.25" customHeight="1" x14ac:dyDescent="0.25">
      <c r="A996" s="69"/>
      <c r="B996" s="69"/>
      <c r="C996" s="69"/>
      <c r="D996" s="69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1.25" customHeight="1" x14ac:dyDescent="0.25">
      <c r="A997" s="69"/>
      <c r="B997" s="69"/>
      <c r="C997" s="69"/>
      <c r="D997" s="69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1.25" customHeight="1" x14ac:dyDescent="0.25">
      <c r="A998" s="69"/>
      <c r="B998" s="69"/>
      <c r="C998" s="69"/>
      <c r="D998" s="69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1.25" customHeight="1" x14ac:dyDescent="0.25">
      <c r="A999" s="69"/>
      <c r="B999" s="69"/>
      <c r="C999" s="69"/>
      <c r="D999" s="69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1.25" customHeight="1" x14ac:dyDescent="0.25">
      <c r="A1000" s="69"/>
      <c r="B1000" s="69"/>
      <c r="C1000" s="69"/>
      <c r="D1000" s="69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8">
    <mergeCell ref="F1:F2"/>
    <mergeCell ref="G2:J2"/>
    <mergeCell ref="G3:J3"/>
    <mergeCell ref="A1:A2"/>
    <mergeCell ref="B1:B2"/>
    <mergeCell ref="C1:C2"/>
    <mergeCell ref="D1:D2"/>
    <mergeCell ref="E1:E2"/>
  </mergeCells>
  <pageMargins left="0.7" right="0.7" top="0.75" bottom="0.75" header="0" footer="0"/>
  <pageSetup paperSize="9" scale="7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theme="8"/>
  </sheetPr>
  <dimension ref="A1:AA1000"/>
  <sheetViews>
    <sheetView showGridLines="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9" sqref="D9"/>
    </sheetView>
  </sheetViews>
  <sheetFormatPr baseColWidth="10" defaultColWidth="14.42578125" defaultRowHeight="15" customHeight="1" x14ac:dyDescent="0.25"/>
  <cols>
    <col min="1" max="1" width="27.5703125" customWidth="1"/>
    <col min="2" max="17" width="15.7109375" customWidth="1"/>
    <col min="18" max="27" width="11.42578125" customWidth="1"/>
  </cols>
  <sheetData>
    <row r="1" spans="1:27" ht="42" customHeight="1" x14ac:dyDescent="0.25">
      <c r="A1" s="70" t="s">
        <v>214</v>
      </c>
      <c r="B1" s="71" t="s">
        <v>215</v>
      </c>
      <c r="C1" s="70" t="s">
        <v>216</v>
      </c>
      <c r="D1" s="70" t="s">
        <v>217</v>
      </c>
      <c r="E1" s="70" t="s">
        <v>218</v>
      </c>
      <c r="F1" s="70" t="s">
        <v>219</v>
      </c>
      <c r="G1" s="70" t="s">
        <v>220</v>
      </c>
      <c r="H1" s="70" t="s">
        <v>221</v>
      </c>
      <c r="I1" s="70" t="s">
        <v>222</v>
      </c>
      <c r="J1" s="70" t="s">
        <v>223</v>
      </c>
      <c r="K1" s="70" t="s">
        <v>224</v>
      </c>
      <c r="L1" s="70" t="s">
        <v>225</v>
      </c>
      <c r="M1" s="70" t="s">
        <v>226</v>
      </c>
      <c r="N1" s="70" t="s">
        <v>227</v>
      </c>
      <c r="O1" s="70" t="s">
        <v>228</v>
      </c>
      <c r="P1" s="70" t="s">
        <v>229</v>
      </c>
      <c r="Q1" s="70" t="s">
        <v>230</v>
      </c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41.25" customHeight="1" x14ac:dyDescent="0.25">
      <c r="A2" s="72" t="s">
        <v>231</v>
      </c>
      <c r="B2" s="73"/>
      <c r="C2" s="73">
        <v>0.2528672468182348</v>
      </c>
      <c r="D2" s="73">
        <v>6.5931520409986233E-2</v>
      </c>
      <c r="E2" s="73">
        <v>2.8929026745612624E-2</v>
      </c>
      <c r="F2" s="73">
        <v>1.6924529555184153E-2</v>
      </c>
      <c r="G2" s="73">
        <v>2.7514969904774526E-2</v>
      </c>
      <c r="H2" s="73">
        <v>4.312226912416272E-2</v>
      </c>
      <c r="I2" s="73">
        <v>1.1233230130210336E-2</v>
      </c>
      <c r="J2" s="73">
        <v>1.3497750608820688E-2</v>
      </c>
      <c r="K2" s="73">
        <v>2.3715861862420879E-2</v>
      </c>
      <c r="L2" s="73">
        <v>0.12959700601861068</v>
      </c>
      <c r="M2" s="73">
        <v>6.8947291617605627E-2</v>
      </c>
      <c r="N2" s="73">
        <v>0.11067908794444904</v>
      </c>
      <c r="O2" s="73">
        <v>0.15684563435634846</v>
      </c>
      <c r="P2" s="73">
        <v>3.0709086579858307E-2</v>
      </c>
      <c r="Q2" s="73">
        <v>1.9485488323720702E-2</v>
      </c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11.25" customHeight="1" x14ac:dyDescent="0.25">
      <c r="A3" s="36" t="s">
        <v>23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11.25" customHeight="1" x14ac:dyDescent="0.25">
      <c r="A4" s="40" t="s">
        <v>126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11.25" customHeight="1" x14ac:dyDescent="0.25">
      <c r="A5" s="16" t="s">
        <v>127</v>
      </c>
      <c r="B5" s="74" t="str">
        <f t="shared" ref="B5:B88" si="0">RIGHT(A5,1)</f>
        <v>B</v>
      </c>
      <c r="C5" s="74">
        <v>1</v>
      </c>
      <c r="D5" s="74">
        <v>1</v>
      </c>
      <c r="E5" s="74">
        <v>1</v>
      </c>
      <c r="F5" s="74">
        <v>0</v>
      </c>
      <c r="G5" s="74">
        <v>0</v>
      </c>
      <c r="H5" s="74">
        <v>0</v>
      </c>
      <c r="I5" s="74">
        <v>0.75</v>
      </c>
      <c r="J5" s="74">
        <v>0</v>
      </c>
      <c r="K5" s="74">
        <v>1</v>
      </c>
      <c r="L5" s="74">
        <v>1</v>
      </c>
      <c r="M5" s="74">
        <v>1</v>
      </c>
      <c r="N5" s="74">
        <v>1</v>
      </c>
      <c r="O5" s="74">
        <v>0</v>
      </c>
      <c r="P5" s="74">
        <v>0</v>
      </c>
      <c r="Q5" s="74">
        <v>0</v>
      </c>
      <c r="R5" s="19">
        <f t="shared" ref="R5:R15" si="1">+C5*$C$2+D5*$D$2+E5*$E$2+F5*$F$2+G5*$G$2+H5*$H$2+I5*$I$2+J5*$J$2+K5*$K$2+L5*$L$2+M5*$M$2+N5*$N$2+O5*$O$2+P5*$P$2+Q5*$Q$2</f>
        <v>0.68909196401457762</v>
      </c>
      <c r="S5" s="3"/>
      <c r="T5" s="3"/>
      <c r="U5" s="3"/>
      <c r="V5" s="3"/>
      <c r="W5" s="3"/>
      <c r="X5" s="3"/>
      <c r="Y5" s="3"/>
      <c r="Z5" s="3"/>
      <c r="AA5" s="3"/>
    </row>
    <row r="6" spans="1:27" ht="11.25" customHeight="1" x14ac:dyDescent="0.25">
      <c r="A6" s="16" t="s">
        <v>128</v>
      </c>
      <c r="B6" s="74" t="str">
        <f t="shared" si="0"/>
        <v>C</v>
      </c>
      <c r="C6" s="74">
        <v>1</v>
      </c>
      <c r="D6" s="74">
        <v>1</v>
      </c>
      <c r="E6" s="74">
        <v>1</v>
      </c>
      <c r="F6" s="74">
        <v>0</v>
      </c>
      <c r="G6" s="74">
        <v>0</v>
      </c>
      <c r="H6" s="74">
        <v>0</v>
      </c>
      <c r="I6" s="74">
        <v>0.25</v>
      </c>
      <c r="J6" s="74">
        <v>0</v>
      </c>
      <c r="K6" s="74">
        <v>0</v>
      </c>
      <c r="L6" s="74">
        <v>1</v>
      </c>
      <c r="M6" s="74">
        <v>1</v>
      </c>
      <c r="N6" s="74">
        <v>1</v>
      </c>
      <c r="O6" s="74">
        <v>0</v>
      </c>
      <c r="P6" s="74">
        <v>0</v>
      </c>
      <c r="Q6" s="74">
        <v>0</v>
      </c>
      <c r="R6" s="19">
        <f t="shared" si="1"/>
        <v>0.65975948708705157</v>
      </c>
      <c r="S6" s="3"/>
      <c r="T6" s="3"/>
      <c r="U6" s="3"/>
      <c r="V6" s="3"/>
      <c r="W6" s="3"/>
      <c r="X6" s="3"/>
      <c r="Y6" s="3"/>
      <c r="Z6" s="3"/>
      <c r="AA6" s="3"/>
    </row>
    <row r="7" spans="1:27" ht="11.25" customHeight="1" x14ac:dyDescent="0.25">
      <c r="A7" s="16" t="s">
        <v>129</v>
      </c>
      <c r="B7" s="74" t="str">
        <f t="shared" si="0"/>
        <v>C</v>
      </c>
      <c r="C7" s="74">
        <v>1</v>
      </c>
      <c r="D7" s="74">
        <v>1</v>
      </c>
      <c r="E7" s="74">
        <v>1</v>
      </c>
      <c r="F7" s="74">
        <v>0</v>
      </c>
      <c r="G7" s="74">
        <v>0</v>
      </c>
      <c r="H7" s="74">
        <v>0</v>
      </c>
      <c r="I7" s="74">
        <v>0</v>
      </c>
      <c r="J7" s="74">
        <v>0</v>
      </c>
      <c r="K7" s="74">
        <v>0</v>
      </c>
      <c r="L7" s="74">
        <v>1</v>
      </c>
      <c r="M7" s="74">
        <v>1</v>
      </c>
      <c r="N7" s="74">
        <v>1</v>
      </c>
      <c r="O7" s="74">
        <v>0</v>
      </c>
      <c r="P7" s="74">
        <v>0</v>
      </c>
      <c r="Q7" s="74">
        <v>0</v>
      </c>
      <c r="R7" s="19">
        <f t="shared" si="1"/>
        <v>0.656951179554499</v>
      </c>
      <c r="S7" s="3"/>
      <c r="T7" s="3"/>
      <c r="U7" s="3"/>
      <c r="V7" s="3"/>
      <c r="W7" s="3"/>
      <c r="X7" s="3"/>
      <c r="Y7" s="3"/>
      <c r="Z7" s="3"/>
      <c r="AA7" s="3"/>
    </row>
    <row r="8" spans="1:27" ht="11.25" customHeight="1" x14ac:dyDescent="0.25">
      <c r="A8" s="16" t="s">
        <v>130</v>
      </c>
      <c r="B8" s="74" t="str">
        <f t="shared" si="0"/>
        <v>A</v>
      </c>
      <c r="C8" s="74">
        <v>1</v>
      </c>
      <c r="D8" s="74">
        <v>1</v>
      </c>
      <c r="E8" s="74">
        <v>1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0.5</v>
      </c>
      <c r="M8" s="74">
        <v>1</v>
      </c>
      <c r="N8" s="74">
        <v>1</v>
      </c>
      <c r="O8" s="74">
        <v>0</v>
      </c>
      <c r="P8" s="74">
        <v>0</v>
      </c>
      <c r="Q8" s="74">
        <v>0</v>
      </c>
      <c r="R8" s="19">
        <f t="shared" si="1"/>
        <v>0.59215267654519366</v>
      </c>
      <c r="S8" s="3"/>
      <c r="T8" s="3"/>
      <c r="U8" s="3"/>
      <c r="V8" s="3"/>
      <c r="W8" s="3"/>
      <c r="X8" s="3"/>
      <c r="Y8" s="3"/>
      <c r="Z8" s="3"/>
      <c r="AA8" s="3"/>
    </row>
    <row r="9" spans="1:27" ht="11.25" customHeight="1" x14ac:dyDescent="0.25">
      <c r="A9" s="16" t="s">
        <v>131</v>
      </c>
      <c r="B9" s="74" t="str">
        <f t="shared" si="0"/>
        <v>A</v>
      </c>
      <c r="C9" s="74">
        <v>1</v>
      </c>
      <c r="D9" s="74">
        <v>1</v>
      </c>
      <c r="E9" s="74">
        <v>1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0.5</v>
      </c>
      <c r="M9" s="74">
        <v>1</v>
      </c>
      <c r="N9" s="74">
        <v>1</v>
      </c>
      <c r="O9" s="74">
        <v>0</v>
      </c>
      <c r="P9" s="74">
        <v>0</v>
      </c>
      <c r="Q9" s="74">
        <v>0</v>
      </c>
      <c r="R9" s="19">
        <f t="shared" si="1"/>
        <v>0.59215267654519366</v>
      </c>
      <c r="S9" s="3"/>
      <c r="T9" s="3"/>
      <c r="U9" s="3"/>
      <c r="V9" s="3"/>
      <c r="W9" s="3"/>
      <c r="X9" s="3"/>
      <c r="Y9" s="3"/>
      <c r="Z9" s="3"/>
      <c r="AA9" s="3"/>
    </row>
    <row r="10" spans="1:27" ht="11.25" customHeight="1" x14ac:dyDescent="0.25">
      <c r="A10" s="16" t="s">
        <v>132</v>
      </c>
      <c r="B10" s="74" t="str">
        <f t="shared" si="0"/>
        <v>A</v>
      </c>
      <c r="C10" s="74">
        <v>1</v>
      </c>
      <c r="D10" s="74">
        <v>1</v>
      </c>
      <c r="E10" s="74">
        <v>1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0.5</v>
      </c>
      <c r="M10" s="74">
        <v>1</v>
      </c>
      <c r="N10" s="74">
        <v>1</v>
      </c>
      <c r="O10" s="74">
        <v>0</v>
      </c>
      <c r="P10" s="74">
        <v>0</v>
      </c>
      <c r="Q10" s="74">
        <v>0</v>
      </c>
      <c r="R10" s="19">
        <f t="shared" si="1"/>
        <v>0.59215267654519366</v>
      </c>
      <c r="S10" s="3"/>
      <c r="T10" s="3"/>
      <c r="U10" s="3"/>
      <c r="V10" s="3"/>
      <c r="W10" s="3"/>
      <c r="X10" s="3"/>
      <c r="Y10" s="3"/>
      <c r="Z10" s="3"/>
      <c r="AA10" s="3"/>
    </row>
    <row r="11" spans="1:27" ht="11.25" customHeight="1" x14ac:dyDescent="0.25">
      <c r="A11" s="16" t="s">
        <v>133</v>
      </c>
      <c r="B11" s="74" t="str">
        <f t="shared" si="0"/>
        <v>A</v>
      </c>
      <c r="C11" s="74">
        <v>1</v>
      </c>
      <c r="D11" s="74">
        <v>1</v>
      </c>
      <c r="E11" s="74">
        <v>1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0.5</v>
      </c>
      <c r="M11" s="74">
        <v>1</v>
      </c>
      <c r="N11" s="74">
        <v>1</v>
      </c>
      <c r="O11" s="74">
        <v>0</v>
      </c>
      <c r="P11" s="74">
        <v>0</v>
      </c>
      <c r="Q11" s="74">
        <v>0</v>
      </c>
      <c r="R11" s="19">
        <f t="shared" si="1"/>
        <v>0.59215267654519366</v>
      </c>
      <c r="S11" s="3"/>
      <c r="T11" s="3"/>
      <c r="U11" s="3"/>
      <c r="V11" s="3"/>
      <c r="W11" s="3"/>
      <c r="X11" s="3"/>
      <c r="Y11" s="3"/>
      <c r="Z11" s="3"/>
      <c r="AA11" s="3"/>
    </row>
    <row r="12" spans="1:27" ht="11.25" customHeight="1" x14ac:dyDescent="0.25">
      <c r="A12" s="16" t="s">
        <v>134</v>
      </c>
      <c r="B12" s="74" t="str">
        <f t="shared" si="0"/>
        <v>B</v>
      </c>
      <c r="C12" s="74">
        <v>1</v>
      </c>
      <c r="D12" s="74">
        <v>1</v>
      </c>
      <c r="E12" s="74">
        <v>1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0.5</v>
      </c>
      <c r="M12" s="74">
        <v>1</v>
      </c>
      <c r="N12" s="74">
        <v>1</v>
      </c>
      <c r="O12" s="74">
        <v>0</v>
      </c>
      <c r="P12" s="74">
        <v>0</v>
      </c>
      <c r="Q12" s="74">
        <v>0</v>
      </c>
      <c r="R12" s="19">
        <f t="shared" si="1"/>
        <v>0.59215267654519366</v>
      </c>
      <c r="S12" s="3"/>
      <c r="T12" s="3"/>
      <c r="U12" s="3"/>
      <c r="V12" s="3"/>
      <c r="W12" s="3"/>
      <c r="X12" s="3"/>
      <c r="Y12" s="3"/>
      <c r="Z12" s="3"/>
      <c r="AA12" s="3"/>
    </row>
    <row r="13" spans="1:27" ht="11.25" customHeight="1" x14ac:dyDescent="0.25">
      <c r="A13" s="16" t="s">
        <v>135</v>
      </c>
      <c r="B13" s="74" t="str">
        <f t="shared" si="0"/>
        <v>D</v>
      </c>
      <c r="C13" s="74">
        <v>1</v>
      </c>
      <c r="D13" s="74">
        <v>0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0.5</v>
      </c>
      <c r="O13" s="74">
        <v>0</v>
      </c>
      <c r="P13" s="74">
        <v>0</v>
      </c>
      <c r="Q13" s="74">
        <v>0</v>
      </c>
      <c r="R13" s="19">
        <f t="shared" si="1"/>
        <v>0.30820679079045932</v>
      </c>
      <c r="S13" s="3"/>
      <c r="T13" s="3"/>
      <c r="U13" s="3"/>
      <c r="V13" s="3"/>
      <c r="W13" s="3"/>
      <c r="X13" s="3"/>
      <c r="Y13" s="3"/>
      <c r="Z13" s="3"/>
      <c r="AA13" s="3"/>
    </row>
    <row r="14" spans="1:27" ht="11.25" customHeight="1" x14ac:dyDescent="0.25">
      <c r="A14" s="16" t="s">
        <v>136</v>
      </c>
      <c r="B14" s="74" t="str">
        <f t="shared" si="0"/>
        <v>D</v>
      </c>
      <c r="C14" s="74">
        <v>0.67</v>
      </c>
      <c r="D14" s="74">
        <v>0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0.5</v>
      </c>
      <c r="O14" s="74">
        <v>0</v>
      </c>
      <c r="P14" s="74">
        <v>0</v>
      </c>
      <c r="Q14" s="74">
        <v>0</v>
      </c>
      <c r="R14" s="19">
        <f t="shared" si="1"/>
        <v>0.22476059934044185</v>
      </c>
      <c r="S14" s="3"/>
      <c r="T14" s="3"/>
      <c r="U14" s="3"/>
      <c r="V14" s="3"/>
      <c r="W14" s="3"/>
      <c r="X14" s="3"/>
      <c r="Y14" s="3"/>
      <c r="Z14" s="3"/>
      <c r="AA14" s="3"/>
    </row>
    <row r="15" spans="1:27" ht="11.25" customHeight="1" x14ac:dyDescent="0.25">
      <c r="A15" s="16" t="s">
        <v>137</v>
      </c>
      <c r="B15" s="74" t="str">
        <f t="shared" si="0"/>
        <v>D</v>
      </c>
      <c r="C15" s="74">
        <v>0.5</v>
      </c>
      <c r="D15" s="74">
        <v>0</v>
      </c>
      <c r="E15" s="74">
        <v>0</v>
      </c>
      <c r="F15" s="74">
        <v>0</v>
      </c>
      <c r="G15" s="74">
        <v>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19">
        <f t="shared" si="1"/>
        <v>0.1264336234091174</v>
      </c>
      <c r="S15" s="3"/>
      <c r="T15" s="3"/>
      <c r="U15" s="3"/>
      <c r="V15" s="3"/>
      <c r="W15" s="3"/>
      <c r="X15" s="3"/>
      <c r="Y15" s="3"/>
      <c r="Z15" s="3"/>
      <c r="AA15" s="3"/>
    </row>
    <row r="16" spans="1:27" ht="11.25" customHeight="1" x14ac:dyDescent="0.25">
      <c r="A16" s="40" t="s">
        <v>138</v>
      </c>
      <c r="B16" s="74" t="str">
        <f t="shared" si="0"/>
        <v>)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1.25" customHeight="1" x14ac:dyDescent="0.25">
      <c r="A17" s="16" t="s">
        <v>139</v>
      </c>
      <c r="B17" s="74" t="str">
        <f t="shared" si="0"/>
        <v>C</v>
      </c>
      <c r="C17" s="74">
        <v>1</v>
      </c>
      <c r="D17" s="74">
        <v>0</v>
      </c>
      <c r="E17" s="74">
        <v>0</v>
      </c>
      <c r="F17" s="74">
        <v>0</v>
      </c>
      <c r="G17" s="74">
        <v>0</v>
      </c>
      <c r="H17" s="74">
        <v>0</v>
      </c>
      <c r="I17" s="74">
        <v>0</v>
      </c>
      <c r="J17" s="74">
        <v>0</v>
      </c>
      <c r="K17" s="74">
        <v>0</v>
      </c>
      <c r="L17" s="74">
        <v>0.5</v>
      </c>
      <c r="M17" s="74">
        <v>1</v>
      </c>
      <c r="N17" s="74">
        <v>1</v>
      </c>
      <c r="O17" s="74">
        <v>0</v>
      </c>
      <c r="P17" s="74">
        <v>0</v>
      </c>
      <c r="Q17" s="74">
        <v>0</v>
      </c>
      <c r="R17" s="19">
        <f t="shared" ref="R17:R24" si="2">+C17*$C$2+D17*$D$2+E17*$E$2+F17*$F$2+G17*$G$2+H17*$H$2+I17*$I$2+J17*$J$2+K17*$K$2+L17*$L$2+M17*$M$2+N17*$N$2+O17*$O$2+P17*$P$2+Q17*$Q$2</f>
        <v>0.49729212938959477</v>
      </c>
      <c r="S17" s="3"/>
      <c r="T17" s="3"/>
      <c r="U17" s="3"/>
      <c r="V17" s="3"/>
      <c r="W17" s="3"/>
      <c r="X17" s="3"/>
      <c r="Y17" s="3"/>
      <c r="Z17" s="3"/>
      <c r="AA17" s="3"/>
    </row>
    <row r="18" spans="1:27" ht="11.25" customHeight="1" x14ac:dyDescent="0.25">
      <c r="A18" s="16" t="s">
        <v>140</v>
      </c>
      <c r="B18" s="74" t="str">
        <f t="shared" si="0"/>
        <v>A</v>
      </c>
      <c r="C18" s="74">
        <v>1</v>
      </c>
      <c r="D18" s="74">
        <v>1</v>
      </c>
      <c r="E18" s="74">
        <v>1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0.5</v>
      </c>
      <c r="M18" s="74">
        <v>1</v>
      </c>
      <c r="N18" s="74">
        <v>1</v>
      </c>
      <c r="O18" s="74">
        <v>0</v>
      </c>
      <c r="P18" s="74">
        <v>0</v>
      </c>
      <c r="Q18" s="74">
        <v>0</v>
      </c>
      <c r="R18" s="19">
        <f t="shared" si="2"/>
        <v>0.59215267654519366</v>
      </c>
      <c r="S18" s="3"/>
      <c r="T18" s="3"/>
      <c r="U18" s="3"/>
      <c r="V18" s="3"/>
      <c r="W18" s="3"/>
      <c r="X18" s="3"/>
      <c r="Y18" s="3"/>
      <c r="Z18" s="3"/>
      <c r="AA18" s="3"/>
    </row>
    <row r="19" spans="1:27" ht="11.25" customHeight="1" x14ac:dyDescent="0.25">
      <c r="A19" s="16" t="s">
        <v>141</v>
      </c>
      <c r="B19" s="74" t="str">
        <f t="shared" si="0"/>
        <v>A</v>
      </c>
      <c r="C19" s="74">
        <v>1</v>
      </c>
      <c r="D19" s="74">
        <v>1</v>
      </c>
      <c r="E19" s="74">
        <v>1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0.5</v>
      </c>
      <c r="M19" s="74">
        <v>1</v>
      </c>
      <c r="N19" s="74">
        <v>1</v>
      </c>
      <c r="O19" s="74">
        <v>0</v>
      </c>
      <c r="P19" s="74">
        <v>0</v>
      </c>
      <c r="Q19" s="74">
        <v>0</v>
      </c>
      <c r="R19" s="19">
        <f t="shared" si="2"/>
        <v>0.59215267654519366</v>
      </c>
      <c r="S19" s="3"/>
      <c r="T19" s="3"/>
      <c r="U19" s="3"/>
      <c r="V19" s="3"/>
      <c r="W19" s="3"/>
      <c r="X19" s="3"/>
      <c r="Y19" s="3"/>
      <c r="Z19" s="3"/>
      <c r="AA19" s="3"/>
    </row>
    <row r="20" spans="1:27" ht="11.25" customHeight="1" x14ac:dyDescent="0.25">
      <c r="A20" s="16" t="s">
        <v>142</v>
      </c>
      <c r="B20" s="74" t="str">
        <f t="shared" si="0"/>
        <v>B</v>
      </c>
      <c r="C20" s="74">
        <v>1</v>
      </c>
      <c r="D20" s="74">
        <v>1</v>
      </c>
      <c r="E20" s="74">
        <v>1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0.5</v>
      </c>
      <c r="M20" s="74">
        <v>1</v>
      </c>
      <c r="N20" s="74">
        <v>1</v>
      </c>
      <c r="O20" s="74">
        <v>0</v>
      </c>
      <c r="P20" s="74">
        <v>0</v>
      </c>
      <c r="Q20" s="74">
        <v>0</v>
      </c>
      <c r="R20" s="19">
        <f t="shared" si="2"/>
        <v>0.59215267654519366</v>
      </c>
      <c r="S20" s="3"/>
      <c r="T20" s="3"/>
      <c r="U20" s="3"/>
      <c r="V20" s="3"/>
      <c r="W20" s="3"/>
      <c r="X20" s="3"/>
      <c r="Y20" s="3"/>
      <c r="Z20" s="3"/>
      <c r="AA20" s="3"/>
    </row>
    <row r="21" spans="1:27" ht="11.25" customHeight="1" x14ac:dyDescent="0.25">
      <c r="A21" s="16" t="s">
        <v>143</v>
      </c>
      <c r="B21" s="74" t="str">
        <f t="shared" si="0"/>
        <v>A</v>
      </c>
      <c r="C21" s="74">
        <v>1</v>
      </c>
      <c r="D21" s="74">
        <v>1</v>
      </c>
      <c r="E21" s="74">
        <v>1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0.5</v>
      </c>
      <c r="M21" s="74">
        <v>1</v>
      </c>
      <c r="N21" s="74">
        <v>1</v>
      </c>
      <c r="O21" s="74">
        <v>0</v>
      </c>
      <c r="P21" s="74">
        <v>0</v>
      </c>
      <c r="Q21" s="74">
        <v>0</v>
      </c>
      <c r="R21" s="19">
        <f t="shared" si="2"/>
        <v>0.59215267654519366</v>
      </c>
      <c r="S21" s="3"/>
      <c r="T21" s="3"/>
      <c r="U21" s="3"/>
      <c r="V21" s="3"/>
      <c r="W21" s="3"/>
      <c r="X21" s="3"/>
      <c r="Y21" s="3"/>
      <c r="Z21" s="3"/>
      <c r="AA21" s="3"/>
    </row>
    <row r="22" spans="1:27" ht="11.25" customHeight="1" x14ac:dyDescent="0.25">
      <c r="A22" s="16" t="s">
        <v>144</v>
      </c>
      <c r="B22" s="74" t="str">
        <f t="shared" si="0"/>
        <v>A</v>
      </c>
      <c r="C22" s="74">
        <v>0.25</v>
      </c>
      <c r="D22" s="74">
        <v>0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74">
        <v>0</v>
      </c>
      <c r="N22" s="74">
        <v>0</v>
      </c>
      <c r="O22" s="74">
        <v>0</v>
      </c>
      <c r="P22" s="74">
        <v>0</v>
      </c>
      <c r="Q22" s="74">
        <v>0</v>
      </c>
      <c r="R22" s="19">
        <f t="shared" si="2"/>
        <v>6.3216811704558701E-2</v>
      </c>
      <c r="S22" s="3"/>
      <c r="T22" s="3"/>
      <c r="U22" s="3"/>
      <c r="V22" s="3"/>
      <c r="W22" s="3"/>
      <c r="X22" s="3"/>
      <c r="Y22" s="3"/>
      <c r="Z22" s="3"/>
      <c r="AA22" s="3"/>
    </row>
    <row r="23" spans="1:27" ht="11.25" customHeight="1" x14ac:dyDescent="0.25">
      <c r="A23" s="16" t="s">
        <v>145</v>
      </c>
      <c r="B23" s="74" t="str">
        <f t="shared" si="0"/>
        <v>A</v>
      </c>
      <c r="C23" s="74">
        <v>1</v>
      </c>
      <c r="D23" s="74">
        <v>0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74">
        <v>0.5</v>
      </c>
      <c r="N23" s="74">
        <v>0.5</v>
      </c>
      <c r="O23" s="74">
        <v>0</v>
      </c>
      <c r="P23" s="74">
        <v>0</v>
      </c>
      <c r="Q23" s="74">
        <v>0</v>
      </c>
      <c r="R23" s="19">
        <f t="shared" si="2"/>
        <v>0.34268043659926212</v>
      </c>
      <c r="S23" s="3"/>
      <c r="T23" s="3"/>
      <c r="U23" s="3"/>
      <c r="V23" s="3"/>
      <c r="W23" s="3"/>
      <c r="X23" s="3"/>
      <c r="Y23" s="3"/>
      <c r="Z23" s="3"/>
      <c r="AA23" s="3"/>
    </row>
    <row r="24" spans="1:27" ht="11.25" customHeight="1" x14ac:dyDescent="0.25">
      <c r="A24" s="16" t="s">
        <v>146</v>
      </c>
      <c r="B24" s="74" t="str">
        <f t="shared" si="0"/>
        <v>B</v>
      </c>
      <c r="C24" s="74">
        <v>0.75</v>
      </c>
      <c r="D24" s="74">
        <v>0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74">
        <v>0</v>
      </c>
      <c r="N24" s="74">
        <v>0</v>
      </c>
      <c r="O24" s="74">
        <v>0</v>
      </c>
      <c r="P24" s="74">
        <v>0</v>
      </c>
      <c r="Q24" s="74">
        <v>0</v>
      </c>
      <c r="R24" s="19">
        <f t="shared" si="2"/>
        <v>0.1896504351136761</v>
      </c>
      <c r="S24" s="3"/>
      <c r="T24" s="3"/>
      <c r="U24" s="3"/>
      <c r="V24" s="3"/>
      <c r="W24" s="3"/>
      <c r="X24" s="3"/>
      <c r="Y24" s="3"/>
      <c r="Z24" s="3"/>
      <c r="AA24" s="3"/>
    </row>
    <row r="25" spans="1:27" ht="11.25" customHeight="1" x14ac:dyDescent="0.25">
      <c r="A25" s="40" t="s">
        <v>147</v>
      </c>
      <c r="B25" s="74" t="str">
        <f t="shared" si="0"/>
        <v>)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1.25" customHeight="1" x14ac:dyDescent="0.25">
      <c r="A26" s="16" t="s">
        <v>148</v>
      </c>
      <c r="B26" s="74" t="str">
        <f t="shared" si="0"/>
        <v>B</v>
      </c>
      <c r="C26" s="74">
        <v>1</v>
      </c>
      <c r="D26" s="76">
        <v>1</v>
      </c>
      <c r="E26" s="74">
        <v>0.5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0.5</v>
      </c>
      <c r="M26" s="76">
        <v>1</v>
      </c>
      <c r="N26" s="76">
        <v>1</v>
      </c>
      <c r="O26" s="76">
        <v>0</v>
      </c>
      <c r="P26" s="76">
        <v>0</v>
      </c>
      <c r="Q26" s="76">
        <v>0</v>
      </c>
      <c r="R26" s="19">
        <f t="shared" ref="R26:R34" si="3">+C26*$C$2+D26*$D$2+E26*$E$2+F26*$F$2+G26*$G$2+H26*$H$2+I26*$I$2+J26*$J$2+K26*$K$2+L26*$L$2+M26*$M$2+N26*$N$2+O26*$O$2+P26*$P$2+Q26*$Q$2</f>
        <v>0.57768816317238736</v>
      </c>
      <c r="S26" s="3"/>
      <c r="T26" s="3"/>
      <c r="U26" s="3"/>
      <c r="V26" s="3"/>
      <c r="W26" s="3"/>
      <c r="X26" s="3"/>
      <c r="Y26" s="3"/>
      <c r="Z26" s="3"/>
      <c r="AA26" s="3"/>
    </row>
    <row r="27" spans="1:27" ht="11.25" customHeight="1" x14ac:dyDescent="0.25">
      <c r="A27" s="16" t="s">
        <v>149</v>
      </c>
      <c r="B27" s="74" t="str">
        <f t="shared" si="0"/>
        <v>C</v>
      </c>
      <c r="C27" s="74">
        <v>1</v>
      </c>
      <c r="D27" s="76">
        <v>1</v>
      </c>
      <c r="E27" s="74">
        <v>0.5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  <c r="K27" s="74">
        <v>0</v>
      </c>
      <c r="L27" s="74">
        <v>0.5</v>
      </c>
      <c r="M27" s="76">
        <v>1</v>
      </c>
      <c r="N27" s="76">
        <v>1</v>
      </c>
      <c r="O27" s="76">
        <v>0</v>
      </c>
      <c r="P27" s="76">
        <v>0</v>
      </c>
      <c r="Q27" s="76">
        <v>0</v>
      </c>
      <c r="R27" s="19">
        <f t="shared" si="3"/>
        <v>0.57768816317238736</v>
      </c>
      <c r="S27" s="3"/>
      <c r="T27" s="3"/>
      <c r="U27" s="3"/>
      <c r="V27" s="3"/>
      <c r="W27" s="3"/>
      <c r="X27" s="3"/>
      <c r="Y27" s="3"/>
      <c r="Z27" s="3"/>
      <c r="AA27" s="3"/>
    </row>
    <row r="28" spans="1:27" ht="11.25" customHeight="1" x14ac:dyDescent="0.25">
      <c r="A28" s="16" t="s">
        <v>150</v>
      </c>
      <c r="B28" s="74" t="str">
        <f t="shared" si="0"/>
        <v>A</v>
      </c>
      <c r="C28" s="74">
        <v>1</v>
      </c>
      <c r="D28" s="76">
        <v>1</v>
      </c>
      <c r="E28" s="74">
        <v>0.5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0.5</v>
      </c>
      <c r="M28" s="76">
        <v>1</v>
      </c>
      <c r="N28" s="76">
        <v>1</v>
      </c>
      <c r="O28" s="76">
        <v>0</v>
      </c>
      <c r="P28" s="76">
        <v>0</v>
      </c>
      <c r="Q28" s="76">
        <v>0</v>
      </c>
      <c r="R28" s="19">
        <f t="shared" si="3"/>
        <v>0.57768816317238736</v>
      </c>
      <c r="S28" s="3"/>
      <c r="T28" s="3"/>
      <c r="U28" s="3"/>
      <c r="V28" s="3"/>
      <c r="W28" s="3"/>
      <c r="X28" s="3"/>
      <c r="Y28" s="3"/>
      <c r="Z28" s="3"/>
      <c r="AA28" s="3"/>
    </row>
    <row r="29" spans="1:27" ht="11.25" customHeight="1" x14ac:dyDescent="0.25">
      <c r="A29" s="16" t="s">
        <v>151</v>
      </c>
      <c r="B29" s="74" t="str">
        <f t="shared" si="0"/>
        <v>C</v>
      </c>
      <c r="C29" s="74">
        <v>1</v>
      </c>
      <c r="D29" s="76">
        <v>1</v>
      </c>
      <c r="E29" s="74">
        <v>0.5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76">
        <v>1</v>
      </c>
      <c r="N29" s="76">
        <v>1</v>
      </c>
      <c r="O29" s="76">
        <v>0</v>
      </c>
      <c r="P29" s="76">
        <v>0</v>
      </c>
      <c r="Q29" s="76">
        <v>0</v>
      </c>
      <c r="R29" s="19">
        <f t="shared" si="3"/>
        <v>0.51288966016308202</v>
      </c>
      <c r="S29" s="3"/>
      <c r="T29" s="3"/>
      <c r="U29" s="3"/>
      <c r="V29" s="3"/>
      <c r="W29" s="3"/>
      <c r="X29" s="3"/>
      <c r="Y29" s="3"/>
      <c r="Z29" s="3"/>
      <c r="AA29" s="3"/>
    </row>
    <row r="30" spans="1:27" ht="11.25" customHeight="1" x14ac:dyDescent="0.25">
      <c r="A30" s="16" t="s">
        <v>152</v>
      </c>
      <c r="B30" s="74" t="str">
        <f t="shared" si="0"/>
        <v>A</v>
      </c>
      <c r="C30" s="74">
        <v>1</v>
      </c>
      <c r="D30" s="76">
        <v>1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76">
        <v>1</v>
      </c>
      <c r="N30" s="76">
        <v>1</v>
      </c>
      <c r="O30" s="76">
        <v>0</v>
      </c>
      <c r="P30" s="76">
        <v>0</v>
      </c>
      <c r="Q30" s="76">
        <v>0</v>
      </c>
      <c r="R30" s="19">
        <f t="shared" si="3"/>
        <v>0.49842514679027572</v>
      </c>
      <c r="S30" s="3"/>
      <c r="T30" s="3"/>
      <c r="U30" s="3"/>
      <c r="V30" s="3"/>
      <c r="W30" s="3"/>
      <c r="X30" s="3"/>
      <c r="Y30" s="3"/>
      <c r="Z30" s="3"/>
      <c r="AA30" s="3"/>
    </row>
    <row r="31" spans="1:27" ht="11.25" customHeight="1" x14ac:dyDescent="0.25">
      <c r="A31" s="16" t="s">
        <v>153</v>
      </c>
      <c r="B31" s="74" t="str">
        <f t="shared" si="0"/>
        <v>A</v>
      </c>
      <c r="C31" s="74">
        <v>1</v>
      </c>
      <c r="D31" s="74">
        <v>0.75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76">
        <v>0.5</v>
      </c>
      <c r="N31" s="76">
        <v>0.5</v>
      </c>
      <c r="O31" s="76">
        <v>0</v>
      </c>
      <c r="P31" s="76">
        <v>0</v>
      </c>
      <c r="Q31" s="76">
        <v>0</v>
      </c>
      <c r="R31" s="19">
        <f t="shared" si="3"/>
        <v>0.39212907690675181</v>
      </c>
      <c r="S31" s="3"/>
      <c r="T31" s="3"/>
      <c r="U31" s="3"/>
      <c r="V31" s="3"/>
      <c r="W31" s="3"/>
      <c r="X31" s="3"/>
      <c r="Y31" s="3"/>
      <c r="Z31" s="3"/>
      <c r="AA31" s="3"/>
    </row>
    <row r="32" spans="1:27" ht="11.25" customHeight="1" x14ac:dyDescent="0.25">
      <c r="A32" s="16" t="s">
        <v>154</v>
      </c>
      <c r="B32" s="74" t="str">
        <f t="shared" si="0"/>
        <v>C</v>
      </c>
      <c r="C32" s="74">
        <v>1</v>
      </c>
      <c r="D32" s="74">
        <v>0.75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76">
        <v>0.5</v>
      </c>
      <c r="N32" s="76">
        <v>0.5</v>
      </c>
      <c r="O32" s="76">
        <v>0</v>
      </c>
      <c r="P32" s="76">
        <v>0</v>
      </c>
      <c r="Q32" s="76">
        <v>0</v>
      </c>
      <c r="R32" s="19">
        <f t="shared" si="3"/>
        <v>0.39212907690675181</v>
      </c>
      <c r="S32" s="3"/>
      <c r="T32" s="3"/>
      <c r="U32" s="3"/>
      <c r="V32" s="3"/>
      <c r="W32" s="3"/>
      <c r="X32" s="3"/>
      <c r="Y32" s="3"/>
      <c r="Z32" s="3"/>
      <c r="AA32" s="3"/>
    </row>
    <row r="33" spans="1:27" ht="11.25" customHeight="1" x14ac:dyDescent="0.25">
      <c r="A33" s="16" t="s">
        <v>155</v>
      </c>
      <c r="B33" s="74" t="str">
        <f t="shared" si="0"/>
        <v>A</v>
      </c>
      <c r="C33" s="74">
        <v>1</v>
      </c>
      <c r="D33" s="74">
        <v>0.75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76">
        <v>0.5</v>
      </c>
      <c r="N33" s="76">
        <v>0.5</v>
      </c>
      <c r="O33" s="76">
        <v>0</v>
      </c>
      <c r="P33" s="76">
        <v>0</v>
      </c>
      <c r="Q33" s="76">
        <v>0</v>
      </c>
      <c r="R33" s="19">
        <f t="shared" si="3"/>
        <v>0.39212907690675181</v>
      </c>
      <c r="S33" s="3"/>
      <c r="T33" s="3"/>
      <c r="U33" s="3"/>
      <c r="V33" s="3"/>
      <c r="W33" s="3"/>
      <c r="X33" s="3"/>
      <c r="Y33" s="3"/>
      <c r="Z33" s="3"/>
      <c r="AA33" s="3"/>
    </row>
    <row r="34" spans="1:27" ht="11.25" customHeight="1" x14ac:dyDescent="0.25">
      <c r="A34" s="16" t="s">
        <v>156</v>
      </c>
      <c r="B34" s="74" t="str">
        <f t="shared" si="0"/>
        <v>C</v>
      </c>
      <c r="C34" s="74">
        <v>0</v>
      </c>
      <c r="D34" s="74">
        <v>0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76">
        <v>0</v>
      </c>
      <c r="N34" s="76">
        <v>0</v>
      </c>
      <c r="O34" s="76">
        <v>0</v>
      </c>
      <c r="P34" s="76">
        <v>0</v>
      </c>
      <c r="Q34" s="76">
        <v>0</v>
      </c>
      <c r="R34" s="19">
        <f t="shared" si="3"/>
        <v>0</v>
      </c>
      <c r="S34" s="3"/>
      <c r="T34" s="3"/>
      <c r="U34" s="3"/>
      <c r="V34" s="3"/>
      <c r="W34" s="3"/>
      <c r="X34" s="3"/>
      <c r="Y34" s="3"/>
      <c r="Z34" s="3"/>
      <c r="AA34" s="3"/>
    </row>
    <row r="35" spans="1:27" ht="11.25" customHeight="1" x14ac:dyDescent="0.25">
      <c r="A35" s="40" t="s">
        <v>157</v>
      </c>
      <c r="B35" s="74" t="str">
        <f t="shared" si="0"/>
        <v>)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1.25" customHeight="1" x14ac:dyDescent="0.25">
      <c r="A36" s="16" t="s">
        <v>158</v>
      </c>
      <c r="B36" s="74" t="str">
        <f t="shared" si="0"/>
        <v>C</v>
      </c>
      <c r="C36" s="74">
        <v>1</v>
      </c>
      <c r="D36" s="76">
        <v>1</v>
      </c>
      <c r="E36" s="76">
        <v>0.75</v>
      </c>
      <c r="F36" s="76">
        <v>0</v>
      </c>
      <c r="G36" s="76">
        <v>0</v>
      </c>
      <c r="H36" s="76">
        <v>0</v>
      </c>
      <c r="I36" s="76">
        <v>0</v>
      </c>
      <c r="J36" s="76">
        <v>0</v>
      </c>
      <c r="K36" s="76">
        <v>0</v>
      </c>
      <c r="L36" s="76">
        <v>0</v>
      </c>
      <c r="M36" s="76">
        <v>1</v>
      </c>
      <c r="N36" s="76">
        <v>1</v>
      </c>
      <c r="O36" s="76">
        <v>0</v>
      </c>
      <c r="P36" s="76">
        <v>0</v>
      </c>
      <c r="Q36" s="76">
        <v>0</v>
      </c>
      <c r="R36" s="19">
        <f t="shared" ref="R36:R45" si="4">+C36*$C$2+D36*$D$2+E36*$E$2+F36*$F$2+G36*$G$2+H36*$H$2+I36*$I$2+J36*$J$2+K36*$K$2+L36*$L$2+M36*$M$2+N36*$N$2+O36*$O$2+P36*$P$2+Q36*$Q$2</f>
        <v>0.52012191684948517</v>
      </c>
      <c r="S36" s="3"/>
      <c r="T36" s="3"/>
      <c r="U36" s="3"/>
      <c r="V36" s="3"/>
      <c r="W36" s="3"/>
      <c r="X36" s="3"/>
      <c r="Y36" s="3"/>
      <c r="Z36" s="3"/>
      <c r="AA36" s="3"/>
    </row>
    <row r="37" spans="1:27" ht="11.25" customHeight="1" x14ac:dyDescent="0.25">
      <c r="A37" s="16" t="s">
        <v>159</v>
      </c>
      <c r="B37" s="74" t="str">
        <f t="shared" si="0"/>
        <v>A</v>
      </c>
      <c r="C37" s="74">
        <v>1</v>
      </c>
      <c r="D37" s="76">
        <v>1</v>
      </c>
      <c r="E37" s="76">
        <v>0.75</v>
      </c>
      <c r="F37" s="76">
        <v>0</v>
      </c>
      <c r="G37" s="76">
        <v>0</v>
      </c>
      <c r="H37" s="76">
        <v>0</v>
      </c>
      <c r="I37" s="76">
        <v>0</v>
      </c>
      <c r="J37" s="76">
        <v>0</v>
      </c>
      <c r="K37" s="76">
        <v>0</v>
      </c>
      <c r="L37" s="76">
        <v>0</v>
      </c>
      <c r="M37" s="76">
        <v>1</v>
      </c>
      <c r="N37" s="76">
        <v>1</v>
      </c>
      <c r="O37" s="76">
        <v>0</v>
      </c>
      <c r="P37" s="76">
        <v>0</v>
      </c>
      <c r="Q37" s="76">
        <v>0</v>
      </c>
      <c r="R37" s="19">
        <f t="shared" si="4"/>
        <v>0.52012191684948517</v>
      </c>
      <c r="S37" s="3"/>
      <c r="T37" s="3"/>
      <c r="U37" s="3"/>
      <c r="V37" s="3"/>
      <c r="W37" s="3"/>
      <c r="X37" s="3"/>
      <c r="Y37" s="3"/>
      <c r="Z37" s="3"/>
      <c r="AA37" s="3"/>
    </row>
    <row r="38" spans="1:27" ht="11.25" customHeight="1" x14ac:dyDescent="0.25">
      <c r="A38" s="16" t="s">
        <v>160</v>
      </c>
      <c r="B38" s="74" t="str">
        <f t="shared" si="0"/>
        <v>A</v>
      </c>
      <c r="C38" s="74">
        <v>1</v>
      </c>
      <c r="D38" s="76">
        <v>1</v>
      </c>
      <c r="E38" s="76">
        <v>0.5</v>
      </c>
      <c r="F38" s="76">
        <v>0</v>
      </c>
      <c r="G38" s="76">
        <v>0</v>
      </c>
      <c r="H38" s="76">
        <v>0</v>
      </c>
      <c r="I38" s="76">
        <v>0</v>
      </c>
      <c r="J38" s="76">
        <v>0</v>
      </c>
      <c r="K38" s="76">
        <v>0</v>
      </c>
      <c r="L38" s="76">
        <v>0</v>
      </c>
      <c r="M38" s="76">
        <v>1</v>
      </c>
      <c r="N38" s="76">
        <v>1</v>
      </c>
      <c r="O38" s="76">
        <v>0</v>
      </c>
      <c r="P38" s="76">
        <v>0</v>
      </c>
      <c r="Q38" s="76">
        <v>0</v>
      </c>
      <c r="R38" s="19">
        <f t="shared" si="4"/>
        <v>0.51288966016308202</v>
      </c>
      <c r="S38" s="3"/>
      <c r="T38" s="3"/>
      <c r="U38" s="3"/>
      <c r="V38" s="3"/>
      <c r="W38" s="3"/>
      <c r="X38" s="3"/>
      <c r="Y38" s="3"/>
      <c r="Z38" s="3"/>
      <c r="AA38" s="3"/>
    </row>
    <row r="39" spans="1:27" ht="11.25" customHeight="1" x14ac:dyDescent="0.25">
      <c r="A39" s="16" t="s">
        <v>161</v>
      </c>
      <c r="B39" s="74" t="str">
        <f t="shared" si="0"/>
        <v>C</v>
      </c>
      <c r="C39" s="74">
        <v>1</v>
      </c>
      <c r="D39" s="76">
        <v>1</v>
      </c>
      <c r="E39" s="76">
        <v>0.25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  <c r="K39" s="76">
        <v>0</v>
      </c>
      <c r="L39" s="76">
        <v>0</v>
      </c>
      <c r="M39" s="76">
        <v>1</v>
      </c>
      <c r="N39" s="76">
        <v>1</v>
      </c>
      <c r="O39" s="76">
        <v>0</v>
      </c>
      <c r="P39" s="76">
        <v>0</v>
      </c>
      <c r="Q39" s="76">
        <v>0</v>
      </c>
      <c r="R39" s="19">
        <f t="shared" si="4"/>
        <v>0.50565740347667887</v>
      </c>
      <c r="S39" s="3"/>
      <c r="T39" s="3"/>
      <c r="U39" s="3"/>
      <c r="V39" s="3"/>
      <c r="W39" s="3"/>
      <c r="X39" s="3"/>
      <c r="Y39" s="3"/>
      <c r="Z39" s="3"/>
      <c r="AA39" s="3"/>
    </row>
    <row r="40" spans="1:27" ht="11.25" customHeight="1" x14ac:dyDescent="0.25">
      <c r="A40" s="16" t="s">
        <v>162</v>
      </c>
      <c r="B40" s="74" t="str">
        <f t="shared" si="0"/>
        <v>A</v>
      </c>
      <c r="C40" s="74">
        <v>1</v>
      </c>
      <c r="D40" s="76">
        <v>1</v>
      </c>
      <c r="E40" s="76">
        <v>0</v>
      </c>
      <c r="F40" s="76">
        <v>0</v>
      </c>
      <c r="G40" s="76">
        <v>0</v>
      </c>
      <c r="H40" s="76">
        <v>0</v>
      </c>
      <c r="I40" s="76">
        <v>0</v>
      </c>
      <c r="J40" s="76">
        <v>0</v>
      </c>
      <c r="K40" s="76">
        <v>0</v>
      </c>
      <c r="L40" s="76">
        <v>0</v>
      </c>
      <c r="M40" s="76">
        <v>1</v>
      </c>
      <c r="N40" s="76">
        <v>1</v>
      </c>
      <c r="O40" s="76">
        <v>0</v>
      </c>
      <c r="P40" s="76">
        <v>0</v>
      </c>
      <c r="Q40" s="76">
        <v>0</v>
      </c>
      <c r="R40" s="19">
        <f t="shared" si="4"/>
        <v>0.49842514679027572</v>
      </c>
      <c r="S40" s="3"/>
      <c r="T40" s="3"/>
      <c r="U40" s="3"/>
      <c r="V40" s="3"/>
      <c r="W40" s="3"/>
      <c r="X40" s="3"/>
      <c r="Y40" s="3"/>
      <c r="Z40" s="3"/>
      <c r="AA40" s="3"/>
    </row>
    <row r="41" spans="1:27" ht="11.25" customHeight="1" x14ac:dyDescent="0.25">
      <c r="A41" s="16" t="s">
        <v>163</v>
      </c>
      <c r="B41" s="74" t="str">
        <f t="shared" si="0"/>
        <v>A</v>
      </c>
      <c r="C41" s="74">
        <v>1</v>
      </c>
      <c r="D41" s="76">
        <v>0.5</v>
      </c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  <c r="K41" s="76">
        <v>0</v>
      </c>
      <c r="L41" s="76">
        <v>0</v>
      </c>
      <c r="M41" s="76">
        <v>0.5</v>
      </c>
      <c r="N41" s="76">
        <v>0.5</v>
      </c>
      <c r="O41" s="76">
        <v>0</v>
      </c>
      <c r="P41" s="76">
        <v>0</v>
      </c>
      <c r="Q41" s="76">
        <v>0</v>
      </c>
      <c r="R41" s="19">
        <f t="shared" si="4"/>
        <v>0.37564619680425521</v>
      </c>
      <c r="S41" s="3"/>
      <c r="T41" s="3"/>
      <c r="U41" s="3"/>
      <c r="V41" s="3"/>
      <c r="W41" s="3"/>
      <c r="X41" s="3"/>
      <c r="Y41" s="3"/>
      <c r="Z41" s="3"/>
      <c r="AA41" s="3"/>
    </row>
    <row r="42" spans="1:27" ht="11.25" customHeight="1" x14ac:dyDescent="0.25">
      <c r="A42" s="16" t="s">
        <v>164</v>
      </c>
      <c r="B42" s="74" t="str">
        <f t="shared" si="0"/>
        <v>B</v>
      </c>
      <c r="C42" s="74">
        <v>1</v>
      </c>
      <c r="D42" s="76">
        <v>0.5</v>
      </c>
      <c r="E42" s="76">
        <v>0</v>
      </c>
      <c r="F42" s="76">
        <v>0</v>
      </c>
      <c r="G42" s="76">
        <v>0</v>
      </c>
      <c r="H42" s="76">
        <v>0</v>
      </c>
      <c r="I42" s="76">
        <v>0</v>
      </c>
      <c r="J42" s="76">
        <v>0</v>
      </c>
      <c r="K42" s="76">
        <v>0</v>
      </c>
      <c r="L42" s="76">
        <v>0</v>
      </c>
      <c r="M42" s="76">
        <v>0.5</v>
      </c>
      <c r="N42" s="76">
        <v>0.5</v>
      </c>
      <c r="O42" s="76">
        <v>0</v>
      </c>
      <c r="P42" s="76">
        <v>0</v>
      </c>
      <c r="Q42" s="76">
        <v>0</v>
      </c>
      <c r="R42" s="19">
        <f t="shared" si="4"/>
        <v>0.37564619680425521</v>
      </c>
      <c r="S42" s="3"/>
      <c r="T42" s="3"/>
      <c r="U42" s="3"/>
      <c r="V42" s="3"/>
      <c r="W42" s="3"/>
      <c r="X42" s="3"/>
      <c r="Y42" s="3"/>
      <c r="Z42" s="3"/>
      <c r="AA42" s="3"/>
    </row>
    <row r="43" spans="1:27" ht="11.25" customHeight="1" x14ac:dyDescent="0.25">
      <c r="A43" s="16" t="s">
        <v>165</v>
      </c>
      <c r="B43" s="74" t="str">
        <f t="shared" si="0"/>
        <v>A</v>
      </c>
      <c r="C43" s="74">
        <v>1</v>
      </c>
      <c r="D43" s="76">
        <v>0.5</v>
      </c>
      <c r="E43" s="76">
        <v>0</v>
      </c>
      <c r="F43" s="76">
        <v>0</v>
      </c>
      <c r="G43" s="76">
        <v>0</v>
      </c>
      <c r="H43" s="76">
        <v>0</v>
      </c>
      <c r="I43" s="76">
        <v>0</v>
      </c>
      <c r="J43" s="76">
        <v>0</v>
      </c>
      <c r="K43" s="76">
        <v>0</v>
      </c>
      <c r="L43" s="76">
        <v>0</v>
      </c>
      <c r="M43" s="76">
        <v>0.5</v>
      </c>
      <c r="N43" s="76">
        <v>0.5</v>
      </c>
      <c r="O43" s="76">
        <v>0</v>
      </c>
      <c r="P43" s="76">
        <v>0</v>
      </c>
      <c r="Q43" s="76">
        <v>0</v>
      </c>
      <c r="R43" s="19">
        <f t="shared" si="4"/>
        <v>0.37564619680425521</v>
      </c>
      <c r="S43" s="3"/>
      <c r="T43" s="3"/>
      <c r="U43" s="3"/>
      <c r="V43" s="3"/>
      <c r="W43" s="3"/>
      <c r="X43" s="3"/>
      <c r="Y43" s="3"/>
      <c r="Z43" s="3"/>
      <c r="AA43" s="3"/>
    </row>
    <row r="44" spans="1:27" ht="11.25" customHeight="1" x14ac:dyDescent="0.25">
      <c r="A44" s="16" t="s">
        <v>166</v>
      </c>
      <c r="B44" s="74" t="str">
        <f t="shared" si="0"/>
        <v>A</v>
      </c>
      <c r="C44" s="74">
        <v>1</v>
      </c>
      <c r="D44" s="76">
        <v>0.5</v>
      </c>
      <c r="E44" s="76">
        <v>0</v>
      </c>
      <c r="F44" s="76">
        <v>0</v>
      </c>
      <c r="G44" s="76">
        <v>0</v>
      </c>
      <c r="H44" s="76">
        <v>0</v>
      </c>
      <c r="I44" s="76">
        <v>0</v>
      </c>
      <c r="J44" s="76">
        <v>0</v>
      </c>
      <c r="K44" s="76">
        <v>0</v>
      </c>
      <c r="L44" s="76">
        <v>0</v>
      </c>
      <c r="M44" s="76">
        <v>0.5</v>
      </c>
      <c r="N44" s="76">
        <v>0.5</v>
      </c>
      <c r="O44" s="76">
        <v>0</v>
      </c>
      <c r="P44" s="76">
        <v>0</v>
      </c>
      <c r="Q44" s="76">
        <v>0</v>
      </c>
      <c r="R44" s="19">
        <f t="shared" si="4"/>
        <v>0.37564619680425521</v>
      </c>
      <c r="S44" s="3"/>
      <c r="T44" s="3"/>
      <c r="U44" s="3"/>
      <c r="V44" s="3"/>
      <c r="W44" s="3"/>
      <c r="X44" s="3"/>
      <c r="Y44" s="3"/>
      <c r="Z44" s="3"/>
      <c r="AA44" s="3"/>
    </row>
    <row r="45" spans="1:27" ht="11.25" customHeight="1" x14ac:dyDescent="0.25">
      <c r="A45" s="16" t="s">
        <v>167</v>
      </c>
      <c r="B45" s="74" t="str">
        <f t="shared" si="0"/>
        <v>C</v>
      </c>
      <c r="C45" s="74">
        <v>0.75</v>
      </c>
      <c r="D45" s="76">
        <v>0</v>
      </c>
      <c r="E45" s="76">
        <v>0</v>
      </c>
      <c r="F45" s="76">
        <v>0</v>
      </c>
      <c r="G45" s="76">
        <v>0</v>
      </c>
      <c r="H45" s="76">
        <v>0</v>
      </c>
      <c r="I45" s="76">
        <v>0</v>
      </c>
      <c r="J45" s="76">
        <v>0</v>
      </c>
      <c r="K45" s="76">
        <v>0</v>
      </c>
      <c r="L45" s="76">
        <v>0</v>
      </c>
      <c r="M45" s="76">
        <v>0</v>
      </c>
      <c r="N45" s="76">
        <v>0</v>
      </c>
      <c r="O45" s="76">
        <v>0</v>
      </c>
      <c r="P45" s="76">
        <v>0</v>
      </c>
      <c r="Q45" s="76">
        <v>0</v>
      </c>
      <c r="R45" s="19">
        <f t="shared" si="4"/>
        <v>0.1896504351136761</v>
      </c>
      <c r="S45" s="3"/>
      <c r="T45" s="3"/>
      <c r="U45" s="3"/>
      <c r="V45" s="3"/>
      <c r="W45" s="3"/>
      <c r="X45" s="3"/>
      <c r="Y45" s="3"/>
      <c r="Z45" s="3"/>
      <c r="AA45" s="3"/>
    </row>
    <row r="46" spans="1:27" ht="11.25" customHeight="1" x14ac:dyDescent="0.25">
      <c r="A46" s="77" t="s">
        <v>24</v>
      </c>
      <c r="B46" s="74" t="str">
        <f t="shared" si="0"/>
        <v>B</v>
      </c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1.25" customHeight="1" x14ac:dyDescent="0.25">
      <c r="A47" s="79" t="s">
        <v>168</v>
      </c>
      <c r="B47" s="74" t="str">
        <f t="shared" si="0"/>
        <v>)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1.25" customHeight="1" x14ac:dyDescent="0.25">
      <c r="A48" s="16" t="s">
        <v>169</v>
      </c>
      <c r="B48" s="74" t="str">
        <f t="shared" si="0"/>
        <v>D</v>
      </c>
      <c r="C48" s="74">
        <v>0.39</v>
      </c>
      <c r="D48" s="74"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4">
        <v>0</v>
      </c>
      <c r="P48" s="74">
        <v>0</v>
      </c>
      <c r="Q48" s="74">
        <v>0</v>
      </c>
      <c r="R48" s="19">
        <f t="shared" ref="R48:R54" si="5">+C48*$C$2+D48*$D$2+E48*$E$2+F48*$F$2+G48*$G$2+H48*$H$2+I48*$I$2+J48*$J$2+K48*$K$2+L48*$L$2+M48*$M$2+N48*$N$2+O48*$O$2+P48*$P$2+Q48*$Q$2</f>
        <v>9.8618226259111583E-2</v>
      </c>
      <c r="S48" s="3"/>
      <c r="T48" s="3"/>
      <c r="U48" s="3"/>
      <c r="V48" s="3"/>
      <c r="W48" s="3"/>
      <c r="X48" s="3"/>
      <c r="Y48" s="3"/>
      <c r="Z48" s="3"/>
      <c r="AA48" s="3"/>
    </row>
    <row r="49" spans="1:27" ht="11.25" customHeight="1" x14ac:dyDescent="0.25">
      <c r="A49" s="16" t="s">
        <v>170</v>
      </c>
      <c r="B49" s="74" t="str">
        <f t="shared" si="0"/>
        <v>D</v>
      </c>
      <c r="C49" s="74">
        <v>0.17</v>
      </c>
      <c r="D49" s="74"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4">
        <v>0</v>
      </c>
      <c r="P49" s="74">
        <v>0</v>
      </c>
      <c r="Q49" s="74">
        <v>0</v>
      </c>
      <c r="R49" s="19">
        <f t="shared" si="5"/>
        <v>4.2987431959099917E-2</v>
      </c>
      <c r="S49" s="3"/>
      <c r="T49" s="3"/>
      <c r="U49" s="3"/>
      <c r="V49" s="3"/>
      <c r="W49" s="3"/>
      <c r="X49" s="3"/>
      <c r="Y49" s="3"/>
      <c r="Z49" s="3"/>
      <c r="AA49" s="3"/>
    </row>
    <row r="50" spans="1:27" ht="11.25" customHeight="1" x14ac:dyDescent="0.25">
      <c r="A50" s="16" t="s">
        <v>171</v>
      </c>
      <c r="B50" s="74" t="str">
        <f t="shared" si="0"/>
        <v>A</v>
      </c>
      <c r="C50" s="74">
        <v>0</v>
      </c>
      <c r="D50" s="74">
        <v>0</v>
      </c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4">
        <v>0</v>
      </c>
      <c r="P50" s="74">
        <v>0</v>
      </c>
      <c r="Q50" s="74">
        <v>0</v>
      </c>
      <c r="R50" s="19">
        <f t="shared" si="5"/>
        <v>0</v>
      </c>
      <c r="S50" s="3"/>
      <c r="T50" s="3"/>
      <c r="U50" s="3"/>
      <c r="V50" s="3"/>
      <c r="W50" s="3"/>
      <c r="X50" s="3"/>
      <c r="Y50" s="3"/>
      <c r="Z50" s="3"/>
      <c r="AA50" s="3"/>
    </row>
    <row r="51" spans="1:27" ht="11.25" customHeight="1" x14ac:dyDescent="0.25">
      <c r="A51" s="16" t="s">
        <v>172</v>
      </c>
      <c r="B51" s="74" t="str">
        <f t="shared" si="0"/>
        <v>A</v>
      </c>
      <c r="C51" s="74">
        <v>0</v>
      </c>
      <c r="D51" s="74">
        <v>0</v>
      </c>
      <c r="E51" s="74">
        <v>0</v>
      </c>
      <c r="F51" s="74">
        <v>0</v>
      </c>
      <c r="G51" s="74">
        <v>0</v>
      </c>
      <c r="H51" s="74">
        <v>0</v>
      </c>
      <c r="I51" s="74">
        <v>0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4">
        <v>0</v>
      </c>
      <c r="P51" s="74">
        <v>0</v>
      </c>
      <c r="Q51" s="74">
        <v>0</v>
      </c>
      <c r="R51" s="19">
        <f t="shared" si="5"/>
        <v>0</v>
      </c>
      <c r="S51" s="3"/>
      <c r="T51" s="3"/>
      <c r="U51" s="3"/>
      <c r="V51" s="3"/>
      <c r="W51" s="3"/>
      <c r="X51" s="3"/>
      <c r="Y51" s="3"/>
      <c r="Z51" s="3"/>
      <c r="AA51" s="3"/>
    </row>
    <row r="52" spans="1:27" ht="11.25" customHeight="1" x14ac:dyDescent="0.25">
      <c r="A52" s="16" t="s">
        <v>173</v>
      </c>
      <c r="B52" s="74" t="str">
        <f t="shared" si="0"/>
        <v>A</v>
      </c>
      <c r="C52" s="74">
        <v>0</v>
      </c>
      <c r="D52" s="74"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4">
        <v>0</v>
      </c>
      <c r="P52" s="74">
        <v>0</v>
      </c>
      <c r="Q52" s="74">
        <v>0</v>
      </c>
      <c r="R52" s="19">
        <f t="shared" si="5"/>
        <v>0</v>
      </c>
      <c r="S52" s="3"/>
      <c r="T52" s="3"/>
      <c r="U52" s="3"/>
      <c r="V52" s="3"/>
      <c r="W52" s="3"/>
      <c r="X52" s="3"/>
      <c r="Y52" s="3"/>
      <c r="Z52" s="3"/>
      <c r="AA52" s="3"/>
    </row>
    <row r="53" spans="1:27" ht="11.25" customHeight="1" x14ac:dyDescent="0.25">
      <c r="A53" s="16" t="s">
        <v>174</v>
      </c>
      <c r="B53" s="74" t="str">
        <f t="shared" si="0"/>
        <v>A</v>
      </c>
      <c r="C53" s="74">
        <v>0</v>
      </c>
      <c r="D53" s="74"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74">
        <v>0</v>
      </c>
      <c r="L53" s="74">
        <v>0</v>
      </c>
      <c r="M53" s="74">
        <v>0</v>
      </c>
      <c r="N53" s="74">
        <v>0</v>
      </c>
      <c r="O53" s="74">
        <v>0</v>
      </c>
      <c r="P53" s="74">
        <v>0</v>
      </c>
      <c r="Q53" s="74">
        <v>0</v>
      </c>
      <c r="R53" s="19">
        <f t="shared" si="5"/>
        <v>0</v>
      </c>
      <c r="S53" s="3"/>
      <c r="T53" s="3"/>
      <c r="U53" s="3"/>
      <c r="V53" s="3"/>
      <c r="W53" s="3"/>
      <c r="X53" s="3"/>
      <c r="Y53" s="3"/>
      <c r="Z53" s="3"/>
      <c r="AA53" s="3"/>
    </row>
    <row r="54" spans="1:27" ht="11.25" customHeight="1" x14ac:dyDescent="0.25">
      <c r="A54" s="16" t="s">
        <v>175</v>
      </c>
      <c r="B54" s="74" t="str">
        <f t="shared" si="0"/>
        <v>D</v>
      </c>
      <c r="C54" s="74">
        <v>0</v>
      </c>
      <c r="D54" s="74"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74">
        <v>0</v>
      </c>
      <c r="L54" s="74">
        <v>0</v>
      </c>
      <c r="M54" s="74">
        <v>0</v>
      </c>
      <c r="N54" s="74">
        <v>0</v>
      </c>
      <c r="O54" s="74">
        <v>0</v>
      </c>
      <c r="P54" s="74">
        <v>0</v>
      </c>
      <c r="Q54" s="74">
        <v>0</v>
      </c>
      <c r="R54" s="19">
        <f t="shared" si="5"/>
        <v>0</v>
      </c>
      <c r="S54" s="3"/>
      <c r="T54" s="3"/>
      <c r="U54" s="3"/>
      <c r="V54" s="3"/>
      <c r="W54" s="3"/>
      <c r="X54" s="3"/>
      <c r="Y54" s="3"/>
      <c r="Z54" s="3"/>
      <c r="AA54" s="3"/>
    </row>
    <row r="55" spans="1:27" ht="11.25" customHeight="1" x14ac:dyDescent="0.25">
      <c r="A55" s="79" t="s">
        <v>176</v>
      </c>
      <c r="B55" s="74" t="str">
        <f t="shared" si="0"/>
        <v>)</v>
      </c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1.25" customHeight="1" x14ac:dyDescent="0.25">
      <c r="A56" s="16" t="s">
        <v>177</v>
      </c>
      <c r="B56" s="74" t="str">
        <f t="shared" si="0"/>
        <v>B</v>
      </c>
      <c r="C56" s="74">
        <v>0</v>
      </c>
      <c r="D56" s="74">
        <v>0</v>
      </c>
      <c r="E56" s="74">
        <v>0</v>
      </c>
      <c r="F56" s="74">
        <v>0</v>
      </c>
      <c r="G56" s="74">
        <v>0</v>
      </c>
      <c r="H56" s="74">
        <v>0</v>
      </c>
      <c r="I56" s="74">
        <v>0</v>
      </c>
      <c r="J56" s="74">
        <v>0</v>
      </c>
      <c r="K56" s="74">
        <v>0</v>
      </c>
      <c r="L56" s="74">
        <v>0</v>
      </c>
      <c r="M56" s="74">
        <v>0</v>
      </c>
      <c r="N56" s="74">
        <v>0</v>
      </c>
      <c r="O56" s="74">
        <v>0</v>
      </c>
      <c r="P56" s="74">
        <v>0</v>
      </c>
      <c r="Q56" s="74">
        <v>0</v>
      </c>
      <c r="R56" s="19">
        <f t="shared" ref="R56:R63" si="6">+C56*$C$2+D56*$D$2+E56*$E$2+F56*$F$2+G56*$G$2+H56*$H$2+I56*$I$2+J56*$J$2+K56*$K$2+L56*$L$2+M56*$M$2+N56*$N$2+O56*$O$2+P56*$P$2+Q56*$Q$2</f>
        <v>0</v>
      </c>
      <c r="S56" s="3"/>
      <c r="T56" s="3"/>
      <c r="U56" s="3"/>
      <c r="V56" s="3"/>
      <c r="W56" s="3"/>
      <c r="X56" s="3"/>
      <c r="Y56" s="3"/>
      <c r="Z56" s="3"/>
      <c r="AA56" s="3"/>
    </row>
    <row r="57" spans="1:27" ht="11.25" customHeight="1" x14ac:dyDescent="0.25">
      <c r="A57" s="16" t="s">
        <v>178</v>
      </c>
      <c r="B57" s="74" t="str">
        <f t="shared" si="0"/>
        <v>B</v>
      </c>
      <c r="C57" s="74">
        <v>0</v>
      </c>
      <c r="D57" s="74">
        <v>0</v>
      </c>
      <c r="E57" s="74">
        <v>0</v>
      </c>
      <c r="F57" s="74">
        <v>0</v>
      </c>
      <c r="G57" s="74">
        <v>0</v>
      </c>
      <c r="H57" s="74">
        <v>0</v>
      </c>
      <c r="I57" s="74">
        <v>0</v>
      </c>
      <c r="J57" s="74">
        <v>0</v>
      </c>
      <c r="K57" s="74">
        <v>0</v>
      </c>
      <c r="L57" s="74">
        <v>0</v>
      </c>
      <c r="M57" s="74">
        <v>0</v>
      </c>
      <c r="N57" s="74">
        <v>0</v>
      </c>
      <c r="O57" s="74">
        <v>0</v>
      </c>
      <c r="P57" s="74">
        <v>0</v>
      </c>
      <c r="Q57" s="74">
        <v>0</v>
      </c>
      <c r="R57" s="19">
        <f t="shared" si="6"/>
        <v>0</v>
      </c>
      <c r="S57" s="3"/>
      <c r="T57" s="3"/>
      <c r="U57" s="3"/>
      <c r="V57" s="3"/>
      <c r="W57" s="3"/>
      <c r="X57" s="3"/>
      <c r="Y57" s="3"/>
      <c r="Z57" s="3"/>
      <c r="AA57" s="3"/>
    </row>
    <row r="58" spans="1:27" ht="11.25" customHeight="1" x14ac:dyDescent="0.25">
      <c r="A58" s="16" t="s">
        <v>179</v>
      </c>
      <c r="B58" s="74" t="str">
        <f t="shared" si="0"/>
        <v>C</v>
      </c>
      <c r="C58" s="74">
        <v>0</v>
      </c>
      <c r="D58" s="74">
        <v>0</v>
      </c>
      <c r="E58" s="74">
        <v>0</v>
      </c>
      <c r="F58" s="74">
        <v>0</v>
      </c>
      <c r="G58" s="74">
        <v>0</v>
      </c>
      <c r="H58" s="74">
        <v>0</v>
      </c>
      <c r="I58" s="74">
        <v>0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4">
        <v>0</v>
      </c>
      <c r="P58" s="74">
        <v>0</v>
      </c>
      <c r="Q58" s="74">
        <v>0</v>
      </c>
      <c r="R58" s="19">
        <f t="shared" si="6"/>
        <v>0</v>
      </c>
      <c r="S58" s="3"/>
      <c r="T58" s="3"/>
      <c r="U58" s="3"/>
      <c r="V58" s="3"/>
      <c r="W58" s="3"/>
      <c r="X58" s="3"/>
      <c r="Y58" s="3"/>
      <c r="Z58" s="3"/>
      <c r="AA58" s="3"/>
    </row>
    <row r="59" spans="1:27" ht="11.25" customHeight="1" x14ac:dyDescent="0.25">
      <c r="A59" s="16" t="s">
        <v>180</v>
      </c>
      <c r="B59" s="74" t="str">
        <f t="shared" si="0"/>
        <v>A</v>
      </c>
      <c r="C59" s="74">
        <v>1</v>
      </c>
      <c r="D59" s="74">
        <v>0</v>
      </c>
      <c r="E59" s="74">
        <v>0</v>
      </c>
      <c r="F59" s="74">
        <v>0</v>
      </c>
      <c r="G59" s="74">
        <v>0</v>
      </c>
      <c r="H59" s="74">
        <v>0</v>
      </c>
      <c r="I59" s="74">
        <v>0</v>
      </c>
      <c r="J59" s="74">
        <v>0</v>
      </c>
      <c r="K59" s="74">
        <v>0</v>
      </c>
      <c r="L59" s="74">
        <v>0</v>
      </c>
      <c r="M59" s="76">
        <v>0.5</v>
      </c>
      <c r="N59" s="76">
        <v>0.5</v>
      </c>
      <c r="O59" s="74">
        <v>0</v>
      </c>
      <c r="P59" s="74">
        <v>0</v>
      </c>
      <c r="Q59" s="74">
        <v>0</v>
      </c>
      <c r="R59" s="19">
        <f t="shared" si="6"/>
        <v>0.34268043659926212</v>
      </c>
      <c r="S59" s="3"/>
      <c r="T59" s="3"/>
      <c r="U59" s="3"/>
      <c r="V59" s="3"/>
      <c r="W59" s="3"/>
      <c r="X59" s="3"/>
      <c r="Y59" s="3"/>
      <c r="Z59" s="3"/>
      <c r="AA59" s="3"/>
    </row>
    <row r="60" spans="1:27" ht="11.25" customHeight="1" x14ac:dyDescent="0.25">
      <c r="A60" s="16" t="s">
        <v>181</v>
      </c>
      <c r="B60" s="74" t="str">
        <f t="shared" si="0"/>
        <v>C</v>
      </c>
      <c r="C60" s="74">
        <v>0</v>
      </c>
      <c r="D60" s="74"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  <c r="K60" s="74">
        <v>0</v>
      </c>
      <c r="L60" s="74">
        <v>0</v>
      </c>
      <c r="M60" s="74">
        <v>0</v>
      </c>
      <c r="N60" s="74">
        <v>0</v>
      </c>
      <c r="O60" s="74">
        <v>0</v>
      </c>
      <c r="P60" s="74">
        <v>0</v>
      </c>
      <c r="Q60" s="74">
        <v>0</v>
      </c>
      <c r="R60" s="19">
        <f t="shared" si="6"/>
        <v>0</v>
      </c>
      <c r="S60" s="3"/>
      <c r="T60" s="3"/>
      <c r="U60" s="3"/>
      <c r="V60" s="3"/>
      <c r="W60" s="3"/>
      <c r="X60" s="3"/>
      <c r="Y60" s="3"/>
      <c r="Z60" s="3"/>
      <c r="AA60" s="3"/>
    </row>
    <row r="61" spans="1:27" ht="11.25" customHeight="1" x14ac:dyDescent="0.25">
      <c r="A61" s="16" t="s">
        <v>182</v>
      </c>
      <c r="B61" s="74" t="str">
        <f t="shared" si="0"/>
        <v>A</v>
      </c>
      <c r="C61" s="74">
        <v>0</v>
      </c>
      <c r="D61" s="74"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4">
        <v>0</v>
      </c>
      <c r="P61" s="74">
        <v>0</v>
      </c>
      <c r="Q61" s="74">
        <v>0</v>
      </c>
      <c r="R61" s="19">
        <f t="shared" si="6"/>
        <v>0</v>
      </c>
      <c r="S61" s="3"/>
      <c r="T61" s="3"/>
      <c r="U61" s="3"/>
      <c r="V61" s="3"/>
      <c r="W61" s="3"/>
      <c r="X61" s="3"/>
      <c r="Y61" s="3"/>
      <c r="Z61" s="3"/>
      <c r="AA61" s="3"/>
    </row>
    <row r="62" spans="1:27" ht="11.25" customHeight="1" x14ac:dyDescent="0.25">
      <c r="A62" s="16" t="s">
        <v>183</v>
      </c>
      <c r="B62" s="74" t="str">
        <f t="shared" si="0"/>
        <v>A</v>
      </c>
      <c r="C62" s="74">
        <v>1</v>
      </c>
      <c r="D62" s="74"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  <c r="K62" s="74">
        <v>0</v>
      </c>
      <c r="L62" s="74">
        <v>0</v>
      </c>
      <c r="M62" s="74">
        <v>0.5</v>
      </c>
      <c r="N62" s="74">
        <v>0.5</v>
      </c>
      <c r="O62" s="74">
        <v>0</v>
      </c>
      <c r="P62" s="74">
        <v>0</v>
      </c>
      <c r="Q62" s="74">
        <v>0</v>
      </c>
      <c r="R62" s="19">
        <f t="shared" si="6"/>
        <v>0.34268043659926212</v>
      </c>
      <c r="S62" s="3"/>
      <c r="T62" s="3"/>
      <c r="U62" s="3"/>
      <c r="V62" s="3"/>
      <c r="W62" s="3"/>
      <c r="X62" s="3"/>
      <c r="Y62" s="3"/>
      <c r="Z62" s="3"/>
      <c r="AA62" s="3"/>
    </row>
    <row r="63" spans="1:27" ht="11.25" customHeight="1" x14ac:dyDescent="0.25">
      <c r="A63" s="16" t="s">
        <v>184</v>
      </c>
      <c r="B63" s="74" t="str">
        <f t="shared" si="0"/>
        <v>A</v>
      </c>
      <c r="C63" s="74">
        <v>0.75</v>
      </c>
      <c r="D63" s="74"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  <c r="K63" s="74">
        <v>0</v>
      </c>
      <c r="L63" s="74">
        <v>0</v>
      </c>
      <c r="M63" s="74">
        <v>0.5</v>
      </c>
      <c r="N63" s="74">
        <v>0.5</v>
      </c>
      <c r="O63" s="74">
        <v>0</v>
      </c>
      <c r="P63" s="74">
        <v>0</v>
      </c>
      <c r="Q63" s="74">
        <v>0</v>
      </c>
      <c r="R63" s="19">
        <f t="shared" si="6"/>
        <v>0.27946362489470344</v>
      </c>
      <c r="S63" s="3"/>
      <c r="T63" s="3"/>
      <c r="U63" s="3"/>
      <c r="V63" s="3"/>
      <c r="W63" s="3"/>
      <c r="X63" s="3"/>
      <c r="Y63" s="3"/>
      <c r="Z63" s="3"/>
      <c r="AA63" s="3"/>
    </row>
    <row r="64" spans="1:27" ht="11.25" customHeight="1" x14ac:dyDescent="0.25">
      <c r="A64" s="79" t="s">
        <v>185</v>
      </c>
      <c r="B64" s="74" t="str">
        <f t="shared" si="0"/>
        <v>)</v>
      </c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1.25" customHeight="1" x14ac:dyDescent="0.25">
      <c r="A65" s="16" t="s">
        <v>186</v>
      </c>
      <c r="B65" s="74" t="str">
        <f t="shared" si="0"/>
        <v>A</v>
      </c>
      <c r="C65" s="74">
        <v>1</v>
      </c>
      <c r="D65" s="74">
        <v>0.75</v>
      </c>
      <c r="E65" s="74">
        <v>0</v>
      </c>
      <c r="F65" s="74">
        <v>0</v>
      </c>
      <c r="G65" s="74">
        <v>0</v>
      </c>
      <c r="H65" s="74">
        <v>0</v>
      </c>
      <c r="I65" s="74">
        <v>0</v>
      </c>
      <c r="J65" s="74">
        <v>0</v>
      </c>
      <c r="K65" s="74">
        <v>0</v>
      </c>
      <c r="L65" s="74">
        <v>0</v>
      </c>
      <c r="M65" s="76">
        <v>0.5</v>
      </c>
      <c r="N65" s="76">
        <v>0.5</v>
      </c>
      <c r="O65" s="74">
        <v>0</v>
      </c>
      <c r="P65" s="74">
        <v>0</v>
      </c>
      <c r="Q65" s="74">
        <v>0</v>
      </c>
      <c r="R65" s="19">
        <f t="shared" ref="R65:R71" si="7">+C65*$C$2+D65*$D$2+E65*$E$2+F65*$F$2+G65*$G$2+H65*$H$2+I65*$I$2+J65*$J$2+K65*$K$2+L65*$L$2+M65*$M$2+N65*$N$2+O65*$O$2+P65*$P$2+Q65*$Q$2</f>
        <v>0.39212907690675181</v>
      </c>
      <c r="S65" s="3"/>
      <c r="T65" s="3"/>
      <c r="U65" s="3"/>
      <c r="V65" s="3"/>
      <c r="W65" s="3"/>
      <c r="X65" s="3"/>
      <c r="Y65" s="3"/>
      <c r="Z65" s="3"/>
      <c r="AA65" s="3"/>
    </row>
    <row r="66" spans="1:27" ht="11.25" customHeight="1" x14ac:dyDescent="0.25">
      <c r="A66" s="16" t="s">
        <v>187</v>
      </c>
      <c r="B66" s="74" t="str">
        <f t="shared" si="0"/>
        <v>A</v>
      </c>
      <c r="C66" s="74">
        <v>0</v>
      </c>
      <c r="D66" s="74">
        <v>0</v>
      </c>
      <c r="E66" s="74">
        <v>0</v>
      </c>
      <c r="F66" s="74">
        <v>0</v>
      </c>
      <c r="G66" s="74">
        <v>0</v>
      </c>
      <c r="H66" s="74">
        <v>0</v>
      </c>
      <c r="I66" s="74">
        <v>0</v>
      </c>
      <c r="J66" s="74">
        <v>0</v>
      </c>
      <c r="K66" s="74">
        <v>0</v>
      </c>
      <c r="L66" s="74">
        <v>0</v>
      </c>
      <c r="M66" s="76">
        <v>0</v>
      </c>
      <c r="N66" s="76">
        <v>0</v>
      </c>
      <c r="O66" s="74">
        <v>0</v>
      </c>
      <c r="P66" s="74">
        <v>0</v>
      </c>
      <c r="Q66" s="74">
        <v>0</v>
      </c>
      <c r="R66" s="19">
        <f t="shared" si="7"/>
        <v>0</v>
      </c>
      <c r="S66" s="3"/>
      <c r="T66" s="3"/>
      <c r="U66" s="3"/>
      <c r="V66" s="3"/>
      <c r="W66" s="3"/>
      <c r="X66" s="3"/>
      <c r="Y66" s="3"/>
      <c r="Z66" s="3"/>
      <c r="AA66" s="3"/>
    </row>
    <row r="67" spans="1:27" ht="11.25" customHeight="1" x14ac:dyDescent="0.25">
      <c r="A67" s="16" t="s">
        <v>188</v>
      </c>
      <c r="B67" s="74" t="str">
        <f t="shared" si="0"/>
        <v>A</v>
      </c>
      <c r="C67" s="74">
        <v>1</v>
      </c>
      <c r="D67" s="74">
        <v>0.75</v>
      </c>
      <c r="E67" s="74">
        <v>0</v>
      </c>
      <c r="F67" s="74">
        <v>0</v>
      </c>
      <c r="G67" s="74">
        <v>0</v>
      </c>
      <c r="H67" s="74">
        <v>0</v>
      </c>
      <c r="I67" s="74">
        <v>0</v>
      </c>
      <c r="J67" s="74">
        <v>0</v>
      </c>
      <c r="K67" s="74">
        <v>0</v>
      </c>
      <c r="L67" s="74">
        <v>0</v>
      </c>
      <c r="M67" s="76">
        <v>0.5</v>
      </c>
      <c r="N67" s="76">
        <v>0.5</v>
      </c>
      <c r="O67" s="74">
        <v>0</v>
      </c>
      <c r="P67" s="74">
        <v>0</v>
      </c>
      <c r="Q67" s="74">
        <v>0</v>
      </c>
      <c r="R67" s="19">
        <f t="shared" si="7"/>
        <v>0.39212907690675181</v>
      </c>
      <c r="S67" s="3"/>
      <c r="T67" s="3"/>
      <c r="U67" s="3"/>
      <c r="V67" s="3"/>
      <c r="W67" s="3"/>
      <c r="X67" s="3"/>
      <c r="Y67" s="3"/>
      <c r="Z67" s="3"/>
      <c r="AA67" s="3"/>
    </row>
    <row r="68" spans="1:27" ht="11.25" customHeight="1" x14ac:dyDescent="0.25">
      <c r="A68" s="16" t="s">
        <v>189</v>
      </c>
      <c r="B68" s="74" t="str">
        <f t="shared" si="0"/>
        <v>A</v>
      </c>
      <c r="C68" s="74">
        <v>1</v>
      </c>
      <c r="D68" s="74">
        <v>0.75</v>
      </c>
      <c r="E68" s="74">
        <v>0</v>
      </c>
      <c r="F68" s="74">
        <v>0</v>
      </c>
      <c r="G68" s="74">
        <v>0</v>
      </c>
      <c r="H68" s="74">
        <v>0</v>
      </c>
      <c r="I68" s="74">
        <v>0</v>
      </c>
      <c r="J68" s="74">
        <v>0</v>
      </c>
      <c r="K68" s="74">
        <v>0</v>
      </c>
      <c r="L68" s="74">
        <v>0</v>
      </c>
      <c r="M68" s="76">
        <v>0.5</v>
      </c>
      <c r="N68" s="76">
        <v>0.5</v>
      </c>
      <c r="O68" s="74">
        <v>0</v>
      </c>
      <c r="P68" s="74">
        <v>0</v>
      </c>
      <c r="Q68" s="74">
        <v>0</v>
      </c>
      <c r="R68" s="19">
        <f t="shared" si="7"/>
        <v>0.39212907690675181</v>
      </c>
      <c r="S68" s="3"/>
      <c r="T68" s="3"/>
      <c r="U68" s="3"/>
      <c r="V68" s="3"/>
      <c r="W68" s="3"/>
      <c r="X68" s="3"/>
      <c r="Y68" s="3"/>
      <c r="Z68" s="3"/>
      <c r="AA68" s="3"/>
    </row>
    <row r="69" spans="1:27" ht="11.25" customHeight="1" x14ac:dyDescent="0.25">
      <c r="A69" s="16" t="s">
        <v>190</v>
      </c>
      <c r="B69" s="74" t="str">
        <f t="shared" si="0"/>
        <v>A</v>
      </c>
      <c r="C69" s="74">
        <v>1</v>
      </c>
      <c r="D69" s="74">
        <v>0.75</v>
      </c>
      <c r="E69" s="74">
        <v>0</v>
      </c>
      <c r="F69" s="74">
        <v>0</v>
      </c>
      <c r="G69" s="74">
        <v>0</v>
      </c>
      <c r="H69" s="74">
        <v>0</v>
      </c>
      <c r="I69" s="74">
        <v>0</v>
      </c>
      <c r="J69" s="74">
        <v>0</v>
      </c>
      <c r="K69" s="74">
        <v>0</v>
      </c>
      <c r="L69" s="74">
        <v>0</v>
      </c>
      <c r="M69" s="76">
        <v>0.5</v>
      </c>
      <c r="N69" s="76">
        <v>0.5</v>
      </c>
      <c r="O69" s="74">
        <v>0</v>
      </c>
      <c r="P69" s="74">
        <v>0</v>
      </c>
      <c r="Q69" s="74">
        <v>0</v>
      </c>
      <c r="R69" s="19">
        <f t="shared" si="7"/>
        <v>0.39212907690675181</v>
      </c>
      <c r="S69" s="3"/>
      <c r="T69" s="3"/>
      <c r="U69" s="3"/>
      <c r="V69" s="3"/>
      <c r="W69" s="3"/>
      <c r="X69" s="3"/>
      <c r="Y69" s="3"/>
      <c r="Z69" s="3"/>
      <c r="AA69" s="3"/>
    </row>
    <row r="70" spans="1:27" ht="11.25" customHeight="1" x14ac:dyDescent="0.25">
      <c r="A70" s="16" t="s">
        <v>191</v>
      </c>
      <c r="B70" s="74" t="str">
        <f t="shared" si="0"/>
        <v>C</v>
      </c>
      <c r="C70" s="74">
        <v>1</v>
      </c>
      <c r="D70" s="74">
        <v>0.25</v>
      </c>
      <c r="E70" s="74">
        <v>0</v>
      </c>
      <c r="F70" s="74">
        <v>0</v>
      </c>
      <c r="G70" s="74">
        <v>0</v>
      </c>
      <c r="H70" s="74">
        <v>0</v>
      </c>
      <c r="I70" s="74">
        <v>0</v>
      </c>
      <c r="J70" s="74">
        <v>0</v>
      </c>
      <c r="K70" s="74">
        <v>0</v>
      </c>
      <c r="L70" s="74">
        <v>0</v>
      </c>
      <c r="M70" s="76">
        <v>0.5</v>
      </c>
      <c r="N70" s="76">
        <v>0.5</v>
      </c>
      <c r="O70" s="74">
        <v>0</v>
      </c>
      <c r="P70" s="74">
        <v>0</v>
      </c>
      <c r="Q70" s="74">
        <v>0</v>
      </c>
      <c r="R70" s="19">
        <f t="shared" si="7"/>
        <v>0.35916331670175866</v>
      </c>
      <c r="S70" s="3"/>
      <c r="T70" s="3"/>
      <c r="U70" s="3"/>
      <c r="V70" s="3"/>
      <c r="W70" s="3"/>
      <c r="X70" s="3"/>
      <c r="Y70" s="3"/>
      <c r="Z70" s="3"/>
      <c r="AA70" s="3"/>
    </row>
    <row r="71" spans="1:27" ht="11.25" customHeight="1" x14ac:dyDescent="0.25">
      <c r="A71" s="16" t="s">
        <v>192</v>
      </c>
      <c r="B71" s="74" t="str">
        <f t="shared" si="0"/>
        <v>A</v>
      </c>
      <c r="C71" s="74">
        <v>1</v>
      </c>
      <c r="D71" s="74">
        <v>0</v>
      </c>
      <c r="E71" s="74">
        <v>0</v>
      </c>
      <c r="F71" s="74">
        <v>0</v>
      </c>
      <c r="G71" s="74">
        <v>0</v>
      </c>
      <c r="H71" s="74">
        <v>0</v>
      </c>
      <c r="I71" s="74">
        <v>0</v>
      </c>
      <c r="J71" s="74">
        <v>0</v>
      </c>
      <c r="K71" s="74">
        <v>0</v>
      </c>
      <c r="L71" s="74">
        <v>0</v>
      </c>
      <c r="M71" s="76">
        <v>0.5</v>
      </c>
      <c r="N71" s="76">
        <v>0.5</v>
      </c>
      <c r="O71" s="74">
        <v>0</v>
      </c>
      <c r="P71" s="74">
        <v>0</v>
      </c>
      <c r="Q71" s="74">
        <v>0</v>
      </c>
      <c r="R71" s="19">
        <f t="shared" si="7"/>
        <v>0.34268043659926212</v>
      </c>
      <c r="S71" s="3"/>
      <c r="T71" s="3"/>
      <c r="U71" s="3"/>
      <c r="V71" s="3"/>
      <c r="W71" s="3"/>
      <c r="X71" s="3"/>
      <c r="Y71" s="3"/>
      <c r="Z71" s="3"/>
      <c r="AA71" s="3"/>
    </row>
    <row r="72" spans="1:27" ht="11.25" customHeight="1" x14ac:dyDescent="0.25">
      <c r="A72" s="79" t="s">
        <v>193</v>
      </c>
      <c r="B72" s="74" t="str">
        <f t="shared" si="0"/>
        <v>)</v>
      </c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1.25" customHeight="1" x14ac:dyDescent="0.25">
      <c r="A73" s="16" t="s">
        <v>194</v>
      </c>
      <c r="B73" s="74" t="str">
        <f t="shared" si="0"/>
        <v>B</v>
      </c>
      <c r="C73" s="74">
        <v>1</v>
      </c>
      <c r="D73" s="74">
        <v>0.75</v>
      </c>
      <c r="E73" s="74">
        <v>0</v>
      </c>
      <c r="F73" s="74">
        <v>0</v>
      </c>
      <c r="G73" s="74">
        <v>0</v>
      </c>
      <c r="H73" s="74">
        <v>0</v>
      </c>
      <c r="I73" s="74">
        <v>0</v>
      </c>
      <c r="J73" s="74">
        <v>0</v>
      </c>
      <c r="K73" s="74">
        <v>0</v>
      </c>
      <c r="L73" s="74">
        <v>0</v>
      </c>
      <c r="M73" s="76">
        <v>0.5</v>
      </c>
      <c r="N73" s="76">
        <v>0.5</v>
      </c>
      <c r="O73" s="74">
        <v>0</v>
      </c>
      <c r="P73" s="74">
        <v>0</v>
      </c>
      <c r="Q73" s="74">
        <v>0</v>
      </c>
      <c r="R73" s="19">
        <f t="shared" ref="R73:R81" si="8">+C73*$C$2+D73*$D$2+E73*$E$2+F73*$F$2+G73*$G$2+H73*$H$2+I73*$I$2+J73*$J$2+K73*$K$2+L73*$L$2+M73*$M$2+N73*$N$2+O73*$O$2+P73*$P$2+Q73*$Q$2</f>
        <v>0.39212907690675181</v>
      </c>
      <c r="S73" s="3"/>
      <c r="T73" s="3"/>
      <c r="U73" s="3"/>
      <c r="V73" s="3"/>
      <c r="W73" s="3"/>
      <c r="X73" s="3"/>
      <c r="Y73" s="3"/>
      <c r="Z73" s="3"/>
      <c r="AA73" s="3"/>
    </row>
    <row r="74" spans="1:27" ht="11.25" customHeight="1" x14ac:dyDescent="0.25">
      <c r="A74" s="16" t="s">
        <v>195</v>
      </c>
      <c r="B74" s="74" t="str">
        <f t="shared" si="0"/>
        <v>A</v>
      </c>
      <c r="C74" s="74">
        <v>1</v>
      </c>
      <c r="D74" s="74">
        <v>0.75</v>
      </c>
      <c r="E74" s="74">
        <v>0</v>
      </c>
      <c r="F74" s="74">
        <v>0</v>
      </c>
      <c r="G74" s="74">
        <v>0</v>
      </c>
      <c r="H74" s="74">
        <v>0</v>
      </c>
      <c r="I74" s="74">
        <v>0</v>
      </c>
      <c r="J74" s="74">
        <v>0</v>
      </c>
      <c r="K74" s="74">
        <v>0</v>
      </c>
      <c r="L74" s="74">
        <v>0</v>
      </c>
      <c r="M74" s="76">
        <v>0.5</v>
      </c>
      <c r="N74" s="76">
        <v>0.5</v>
      </c>
      <c r="O74" s="74">
        <v>0</v>
      </c>
      <c r="P74" s="74">
        <v>0</v>
      </c>
      <c r="Q74" s="74">
        <v>0</v>
      </c>
      <c r="R74" s="19">
        <f t="shared" si="8"/>
        <v>0.39212907690675181</v>
      </c>
      <c r="S74" s="3"/>
      <c r="T74" s="3"/>
      <c r="U74" s="3"/>
      <c r="V74" s="3"/>
      <c r="W74" s="3"/>
      <c r="X74" s="3"/>
      <c r="Y74" s="3"/>
      <c r="Z74" s="3"/>
      <c r="AA74" s="3"/>
    </row>
    <row r="75" spans="1:27" ht="11.25" customHeight="1" x14ac:dyDescent="0.25">
      <c r="A75" s="16" t="s">
        <v>196</v>
      </c>
      <c r="B75" s="74" t="str">
        <f t="shared" si="0"/>
        <v>C</v>
      </c>
      <c r="C75" s="74">
        <v>0.75</v>
      </c>
      <c r="D75" s="74">
        <v>0</v>
      </c>
      <c r="E75" s="74">
        <v>0</v>
      </c>
      <c r="F75" s="74">
        <v>0</v>
      </c>
      <c r="G75" s="74">
        <v>0</v>
      </c>
      <c r="H75" s="74">
        <v>0</v>
      </c>
      <c r="I75" s="74">
        <v>0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4">
        <v>0</v>
      </c>
      <c r="P75" s="74">
        <v>0</v>
      </c>
      <c r="Q75" s="74">
        <v>0</v>
      </c>
      <c r="R75" s="19">
        <f t="shared" si="8"/>
        <v>0.1896504351136761</v>
      </c>
      <c r="S75" s="3"/>
      <c r="T75" s="3"/>
      <c r="U75" s="3"/>
      <c r="V75" s="3"/>
      <c r="W75" s="3"/>
      <c r="X75" s="3"/>
      <c r="Y75" s="3"/>
      <c r="Z75" s="3"/>
      <c r="AA75" s="3"/>
    </row>
    <row r="76" spans="1:27" ht="11.25" customHeight="1" x14ac:dyDescent="0.25">
      <c r="A76" s="16" t="s">
        <v>197</v>
      </c>
      <c r="B76" s="74" t="str">
        <f t="shared" si="0"/>
        <v>A</v>
      </c>
      <c r="C76" s="74">
        <v>0.5</v>
      </c>
      <c r="D76" s="74">
        <v>0</v>
      </c>
      <c r="E76" s="74">
        <v>0</v>
      </c>
      <c r="F76" s="74">
        <v>0</v>
      </c>
      <c r="G76" s="74">
        <v>0</v>
      </c>
      <c r="H76" s="74">
        <v>0</v>
      </c>
      <c r="I76" s="74">
        <v>0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19">
        <f t="shared" si="8"/>
        <v>0.1264336234091174</v>
      </c>
      <c r="S76" s="3"/>
      <c r="T76" s="3"/>
      <c r="U76" s="3"/>
      <c r="V76" s="3"/>
      <c r="W76" s="3"/>
      <c r="X76" s="3"/>
      <c r="Y76" s="3"/>
      <c r="Z76" s="3"/>
      <c r="AA76" s="3"/>
    </row>
    <row r="77" spans="1:27" ht="11.25" customHeight="1" x14ac:dyDescent="0.25">
      <c r="A77" s="16" t="s">
        <v>198</v>
      </c>
      <c r="B77" s="74" t="str">
        <f t="shared" si="0"/>
        <v>C</v>
      </c>
      <c r="C77" s="74">
        <v>0</v>
      </c>
      <c r="D77" s="74">
        <v>0</v>
      </c>
      <c r="E77" s="74">
        <v>0</v>
      </c>
      <c r="F77" s="74">
        <v>0</v>
      </c>
      <c r="G77" s="74">
        <v>0</v>
      </c>
      <c r="H77" s="74">
        <v>0</v>
      </c>
      <c r="I77" s="74">
        <v>0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>
        <v>0</v>
      </c>
      <c r="R77" s="19">
        <f t="shared" si="8"/>
        <v>0</v>
      </c>
      <c r="S77" s="3"/>
      <c r="T77" s="3"/>
      <c r="U77" s="3"/>
      <c r="V77" s="3"/>
      <c r="W77" s="3"/>
      <c r="X77" s="3"/>
      <c r="Y77" s="3"/>
      <c r="Z77" s="3"/>
      <c r="AA77" s="3"/>
    </row>
    <row r="78" spans="1:27" ht="11.25" customHeight="1" x14ac:dyDescent="0.25">
      <c r="A78" s="16" t="s">
        <v>199</v>
      </c>
      <c r="B78" s="74" t="str">
        <f t="shared" si="0"/>
        <v>A</v>
      </c>
      <c r="C78" s="74">
        <v>0</v>
      </c>
      <c r="D78" s="74">
        <v>0</v>
      </c>
      <c r="E78" s="74">
        <v>0</v>
      </c>
      <c r="F78" s="74">
        <v>0</v>
      </c>
      <c r="G78" s="74">
        <v>0</v>
      </c>
      <c r="H78" s="74">
        <v>0</v>
      </c>
      <c r="I78" s="74">
        <v>0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74">
        <v>0</v>
      </c>
      <c r="Q78" s="74">
        <v>0</v>
      </c>
      <c r="R78" s="19">
        <f t="shared" si="8"/>
        <v>0</v>
      </c>
      <c r="S78" s="3"/>
      <c r="T78" s="3"/>
      <c r="U78" s="3"/>
      <c r="V78" s="3"/>
      <c r="W78" s="3"/>
      <c r="X78" s="3"/>
      <c r="Y78" s="3"/>
      <c r="Z78" s="3"/>
      <c r="AA78" s="3"/>
    </row>
    <row r="79" spans="1:27" ht="11.25" customHeight="1" x14ac:dyDescent="0.25">
      <c r="A79" s="16" t="s">
        <v>200</v>
      </c>
      <c r="B79" s="74" t="str">
        <f t="shared" si="0"/>
        <v>A</v>
      </c>
      <c r="C79" s="74">
        <v>0</v>
      </c>
      <c r="D79" s="74">
        <v>0</v>
      </c>
      <c r="E79" s="74">
        <v>0</v>
      </c>
      <c r="F79" s="74">
        <v>0</v>
      </c>
      <c r="G79" s="74">
        <v>0</v>
      </c>
      <c r="H79" s="74">
        <v>0</v>
      </c>
      <c r="I79" s="74">
        <v>0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0</v>
      </c>
      <c r="R79" s="19">
        <f t="shared" si="8"/>
        <v>0</v>
      </c>
      <c r="S79" s="3"/>
      <c r="T79" s="3"/>
      <c r="U79" s="3"/>
      <c r="V79" s="3"/>
      <c r="W79" s="3"/>
      <c r="X79" s="3"/>
      <c r="Y79" s="3"/>
      <c r="Z79" s="3"/>
      <c r="AA79" s="3"/>
    </row>
    <row r="80" spans="1:27" ht="11.25" customHeight="1" x14ac:dyDescent="0.25">
      <c r="A80" s="16" t="s">
        <v>201</v>
      </c>
      <c r="B80" s="74" t="str">
        <f t="shared" si="0"/>
        <v>C</v>
      </c>
      <c r="C80" s="74">
        <v>0</v>
      </c>
      <c r="D80" s="74">
        <v>0</v>
      </c>
      <c r="E80" s="74">
        <v>0</v>
      </c>
      <c r="F80" s="74">
        <v>0</v>
      </c>
      <c r="G80" s="74">
        <v>0</v>
      </c>
      <c r="H80" s="74">
        <v>0</v>
      </c>
      <c r="I80" s="74">
        <v>0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4">
        <v>0</v>
      </c>
      <c r="P80" s="74">
        <v>0</v>
      </c>
      <c r="Q80" s="74">
        <v>0</v>
      </c>
      <c r="R80" s="19">
        <f t="shared" si="8"/>
        <v>0</v>
      </c>
      <c r="S80" s="3"/>
      <c r="T80" s="3"/>
      <c r="U80" s="3"/>
      <c r="V80" s="3"/>
      <c r="W80" s="3"/>
      <c r="X80" s="3"/>
      <c r="Y80" s="3"/>
      <c r="Z80" s="3"/>
      <c r="AA80" s="3"/>
    </row>
    <row r="81" spans="1:27" ht="11.25" customHeight="1" x14ac:dyDescent="0.25">
      <c r="A81" s="16" t="s">
        <v>202</v>
      </c>
      <c r="B81" s="74" t="str">
        <f t="shared" si="0"/>
        <v>A</v>
      </c>
      <c r="C81" s="74">
        <v>0</v>
      </c>
      <c r="D81" s="74">
        <v>0</v>
      </c>
      <c r="E81" s="74">
        <v>0</v>
      </c>
      <c r="F81" s="74">
        <v>0</v>
      </c>
      <c r="G81" s="74">
        <v>0</v>
      </c>
      <c r="H81" s="74">
        <v>0</v>
      </c>
      <c r="I81" s="74">
        <v>0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4">
        <v>0</v>
      </c>
      <c r="P81" s="74">
        <v>0</v>
      </c>
      <c r="Q81" s="74">
        <v>0</v>
      </c>
      <c r="R81" s="19">
        <f t="shared" si="8"/>
        <v>0</v>
      </c>
      <c r="S81" s="3"/>
      <c r="T81" s="3"/>
      <c r="U81" s="3"/>
      <c r="V81" s="3"/>
      <c r="W81" s="3"/>
      <c r="X81" s="3"/>
      <c r="Y81" s="3"/>
      <c r="Z81" s="3"/>
      <c r="AA81" s="3"/>
    </row>
    <row r="82" spans="1:27" ht="11.25" customHeight="1" x14ac:dyDescent="0.25">
      <c r="A82" s="79" t="s">
        <v>203</v>
      </c>
      <c r="B82" s="74" t="str">
        <f t="shared" si="0"/>
        <v>)</v>
      </c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1.25" customHeight="1" x14ac:dyDescent="0.25">
      <c r="A83" s="16" t="s">
        <v>204</v>
      </c>
      <c r="B83" s="74" t="str">
        <f t="shared" si="0"/>
        <v>D</v>
      </c>
      <c r="C83" s="74">
        <v>0</v>
      </c>
      <c r="D83" s="74">
        <v>0</v>
      </c>
      <c r="E83" s="74">
        <v>0</v>
      </c>
      <c r="F83" s="74">
        <v>0</v>
      </c>
      <c r="G83" s="74">
        <v>0</v>
      </c>
      <c r="H83" s="74">
        <v>0</v>
      </c>
      <c r="I83" s="74">
        <v>0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4">
        <v>0</v>
      </c>
      <c r="P83" s="74">
        <v>0</v>
      </c>
      <c r="Q83" s="74">
        <v>0</v>
      </c>
      <c r="R83" s="19">
        <f t="shared" ref="R83:R88" si="9">+C83*$C$2+D83*$D$2+E83*$E$2+F83*$F$2+G83*$G$2+H83*$H$2+I83*$I$2+J83*$J$2+K83*$K$2+L83*$L$2+M83*$M$2+N83*$N$2+O83*$O$2+P83*$P$2+Q83*$Q$2</f>
        <v>0</v>
      </c>
      <c r="S83" s="3"/>
      <c r="T83" s="3"/>
      <c r="U83" s="3"/>
      <c r="V83" s="3"/>
      <c r="W83" s="3"/>
      <c r="X83" s="3"/>
      <c r="Y83" s="3"/>
      <c r="Z83" s="3"/>
      <c r="AA83" s="3"/>
    </row>
    <row r="84" spans="1:27" ht="11.25" customHeight="1" x14ac:dyDescent="0.25">
      <c r="A84" s="16" t="s">
        <v>205</v>
      </c>
      <c r="B84" s="74" t="str">
        <f t="shared" si="0"/>
        <v>D</v>
      </c>
      <c r="C84" s="74">
        <v>0</v>
      </c>
      <c r="D84" s="74">
        <v>0</v>
      </c>
      <c r="E84" s="74">
        <v>0</v>
      </c>
      <c r="F84" s="74">
        <v>0</v>
      </c>
      <c r="G84" s="74">
        <v>0</v>
      </c>
      <c r="H84" s="74">
        <v>0</v>
      </c>
      <c r="I84" s="74">
        <v>0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4">
        <v>0</v>
      </c>
      <c r="P84" s="74">
        <v>0</v>
      </c>
      <c r="Q84" s="74">
        <v>0</v>
      </c>
      <c r="R84" s="19">
        <f t="shared" si="9"/>
        <v>0</v>
      </c>
      <c r="S84" s="3"/>
      <c r="T84" s="3"/>
      <c r="U84" s="3"/>
      <c r="V84" s="3"/>
      <c r="W84" s="3"/>
      <c r="X84" s="3"/>
      <c r="Y84" s="3"/>
      <c r="Z84" s="3"/>
      <c r="AA84" s="3"/>
    </row>
    <row r="85" spans="1:27" ht="11.25" customHeight="1" x14ac:dyDescent="0.25">
      <c r="A85" s="16" t="s">
        <v>206</v>
      </c>
      <c r="B85" s="74" t="str">
        <f t="shared" si="0"/>
        <v>D</v>
      </c>
      <c r="C85" s="74">
        <v>0</v>
      </c>
      <c r="D85" s="74">
        <v>0</v>
      </c>
      <c r="E85" s="74">
        <v>0</v>
      </c>
      <c r="F85" s="74">
        <v>0</v>
      </c>
      <c r="G85" s="74">
        <v>0</v>
      </c>
      <c r="H85" s="74">
        <v>0</v>
      </c>
      <c r="I85" s="74">
        <v>0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4">
        <v>0</v>
      </c>
      <c r="P85" s="74">
        <v>0</v>
      </c>
      <c r="Q85" s="74">
        <v>0</v>
      </c>
      <c r="R85" s="19">
        <f t="shared" si="9"/>
        <v>0</v>
      </c>
      <c r="S85" s="3"/>
      <c r="T85" s="3"/>
      <c r="U85" s="3"/>
      <c r="V85" s="3"/>
      <c r="W85" s="3"/>
      <c r="X85" s="3"/>
      <c r="Y85" s="3"/>
      <c r="Z85" s="3"/>
      <c r="AA85" s="3"/>
    </row>
    <row r="86" spans="1:27" ht="11.25" customHeight="1" x14ac:dyDescent="0.25">
      <c r="A86" s="16" t="s">
        <v>207</v>
      </c>
      <c r="B86" s="74" t="str">
        <f t="shared" si="0"/>
        <v>D</v>
      </c>
      <c r="C86" s="74">
        <v>0</v>
      </c>
      <c r="D86" s="74">
        <v>0</v>
      </c>
      <c r="E86" s="74">
        <v>0</v>
      </c>
      <c r="F86" s="74">
        <v>0</v>
      </c>
      <c r="G86" s="74">
        <v>0</v>
      </c>
      <c r="H86" s="74">
        <v>0</v>
      </c>
      <c r="I86" s="74">
        <v>0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4">
        <v>0</v>
      </c>
      <c r="P86" s="74">
        <v>0</v>
      </c>
      <c r="Q86" s="74">
        <v>0</v>
      </c>
      <c r="R86" s="19">
        <f t="shared" si="9"/>
        <v>0</v>
      </c>
      <c r="S86" s="3"/>
      <c r="T86" s="3"/>
      <c r="U86" s="3"/>
      <c r="V86" s="3"/>
      <c r="W86" s="3"/>
      <c r="X86" s="3"/>
      <c r="Y86" s="3"/>
      <c r="Z86" s="3"/>
      <c r="AA86" s="3"/>
    </row>
    <row r="87" spans="1:27" ht="11.25" customHeight="1" x14ac:dyDescent="0.25">
      <c r="A87" s="16" t="s">
        <v>208</v>
      </c>
      <c r="B87" s="74" t="str">
        <f t="shared" si="0"/>
        <v>D</v>
      </c>
      <c r="C87" s="74">
        <v>0</v>
      </c>
      <c r="D87" s="74">
        <v>0</v>
      </c>
      <c r="E87" s="74">
        <v>0</v>
      </c>
      <c r="F87" s="74">
        <v>0</v>
      </c>
      <c r="G87" s="74">
        <v>0</v>
      </c>
      <c r="H87" s="74">
        <v>0</v>
      </c>
      <c r="I87" s="74">
        <v>0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4">
        <v>0</v>
      </c>
      <c r="P87" s="74">
        <v>0</v>
      </c>
      <c r="Q87" s="74">
        <v>0</v>
      </c>
      <c r="R87" s="19">
        <f t="shared" si="9"/>
        <v>0</v>
      </c>
      <c r="S87" s="3"/>
      <c r="T87" s="3"/>
      <c r="U87" s="3"/>
      <c r="V87" s="3"/>
      <c r="W87" s="3"/>
      <c r="X87" s="3"/>
      <c r="Y87" s="3"/>
      <c r="Z87" s="3"/>
      <c r="AA87" s="3"/>
    </row>
    <row r="88" spans="1:27" ht="11.25" customHeight="1" x14ac:dyDescent="0.25">
      <c r="A88" s="16" t="s">
        <v>209</v>
      </c>
      <c r="B88" s="74" t="str">
        <f t="shared" si="0"/>
        <v>D</v>
      </c>
      <c r="C88" s="74">
        <v>0</v>
      </c>
      <c r="D88" s="74">
        <v>0</v>
      </c>
      <c r="E88" s="74">
        <v>0</v>
      </c>
      <c r="F88" s="74">
        <v>0</v>
      </c>
      <c r="G88" s="74">
        <v>0</v>
      </c>
      <c r="H88" s="74">
        <v>0</v>
      </c>
      <c r="I88" s="74">
        <v>0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4">
        <v>0</v>
      </c>
      <c r="P88" s="74">
        <v>0</v>
      </c>
      <c r="Q88" s="74">
        <v>0</v>
      </c>
      <c r="R88" s="19">
        <f t="shared" si="9"/>
        <v>0</v>
      </c>
      <c r="S88" s="3"/>
      <c r="T88" s="3"/>
      <c r="U88" s="3"/>
      <c r="V88" s="3"/>
      <c r="W88" s="3"/>
      <c r="X88" s="3"/>
      <c r="Y88" s="3"/>
      <c r="Z88" s="3"/>
      <c r="AA88" s="3"/>
    </row>
    <row r="89" spans="1:27" ht="11.25" customHeight="1" x14ac:dyDescent="0.25">
      <c r="A89" s="69"/>
      <c r="B89" s="69"/>
      <c r="C89" s="69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1.25" customHeight="1" x14ac:dyDescent="0.25">
      <c r="A90" s="69"/>
      <c r="B90" s="69"/>
      <c r="C90" s="69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1.25" customHeight="1" x14ac:dyDescent="0.25">
      <c r="A91" s="69"/>
      <c r="B91" s="69"/>
      <c r="C91" s="69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1.25" customHeight="1" x14ac:dyDescent="0.25">
      <c r="A92" s="81">
        <v>1</v>
      </c>
      <c r="B92" s="69"/>
      <c r="C92" s="69">
        <f t="shared" ref="C92:Q92" si="10">COUNTIF(C$5:C$88,$A92)</f>
        <v>42</v>
      </c>
      <c r="D92" s="69">
        <f t="shared" si="10"/>
        <v>22</v>
      </c>
      <c r="E92" s="69">
        <f t="shared" si="10"/>
        <v>12</v>
      </c>
      <c r="F92" s="69">
        <f t="shared" si="10"/>
        <v>0</v>
      </c>
      <c r="G92" s="69">
        <f t="shared" si="10"/>
        <v>0</v>
      </c>
      <c r="H92" s="69">
        <f t="shared" si="10"/>
        <v>0</v>
      </c>
      <c r="I92" s="69">
        <f t="shared" si="10"/>
        <v>0</v>
      </c>
      <c r="J92" s="69">
        <f t="shared" si="10"/>
        <v>0</v>
      </c>
      <c r="K92" s="69">
        <f t="shared" si="10"/>
        <v>1</v>
      </c>
      <c r="L92" s="69">
        <f t="shared" si="10"/>
        <v>3</v>
      </c>
      <c r="M92" s="69">
        <f t="shared" si="10"/>
        <v>23</v>
      </c>
      <c r="N92" s="69">
        <f t="shared" si="10"/>
        <v>23</v>
      </c>
      <c r="O92" s="69">
        <f t="shared" si="10"/>
        <v>0</v>
      </c>
      <c r="P92" s="69">
        <f t="shared" si="10"/>
        <v>0</v>
      </c>
      <c r="Q92" s="69">
        <f t="shared" si="10"/>
        <v>0</v>
      </c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1.25" customHeight="1" x14ac:dyDescent="0.25">
      <c r="A93" s="81">
        <v>0.75</v>
      </c>
      <c r="B93" s="69"/>
      <c r="C93" s="69">
        <f t="shared" ref="C93:Q93" si="11">COUNTIF(C$5:C$88,$A93)</f>
        <v>4</v>
      </c>
      <c r="D93" s="69">
        <f t="shared" si="11"/>
        <v>9</v>
      </c>
      <c r="E93" s="69">
        <f t="shared" si="11"/>
        <v>2</v>
      </c>
      <c r="F93" s="69">
        <f t="shared" si="11"/>
        <v>0</v>
      </c>
      <c r="G93" s="69">
        <f t="shared" si="11"/>
        <v>0</v>
      </c>
      <c r="H93" s="69">
        <f t="shared" si="11"/>
        <v>0</v>
      </c>
      <c r="I93" s="69">
        <f t="shared" si="11"/>
        <v>1</v>
      </c>
      <c r="J93" s="69">
        <f t="shared" si="11"/>
        <v>0</v>
      </c>
      <c r="K93" s="69">
        <f t="shared" si="11"/>
        <v>0</v>
      </c>
      <c r="L93" s="69">
        <f t="shared" si="11"/>
        <v>0</v>
      </c>
      <c r="M93" s="69">
        <f t="shared" si="11"/>
        <v>0</v>
      </c>
      <c r="N93" s="69">
        <f t="shared" si="11"/>
        <v>0</v>
      </c>
      <c r="O93" s="69">
        <f t="shared" si="11"/>
        <v>0</v>
      </c>
      <c r="P93" s="69">
        <f t="shared" si="11"/>
        <v>0</v>
      </c>
      <c r="Q93" s="69">
        <f t="shared" si="11"/>
        <v>0</v>
      </c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1.25" customHeight="1" x14ac:dyDescent="0.25">
      <c r="A94" s="81">
        <v>0.5</v>
      </c>
      <c r="B94" s="69"/>
      <c r="C94" s="69">
        <f t="shared" ref="C94:Q94" si="12">COUNTIF(C$5:C$88,$A94)</f>
        <v>2</v>
      </c>
      <c r="D94" s="69">
        <f t="shared" si="12"/>
        <v>4</v>
      </c>
      <c r="E94" s="69">
        <f t="shared" si="12"/>
        <v>5</v>
      </c>
      <c r="F94" s="69">
        <f t="shared" si="12"/>
        <v>0</v>
      </c>
      <c r="G94" s="69">
        <f t="shared" si="12"/>
        <v>0</v>
      </c>
      <c r="H94" s="69">
        <f t="shared" si="12"/>
        <v>0</v>
      </c>
      <c r="I94" s="69">
        <f t="shared" si="12"/>
        <v>0</v>
      </c>
      <c r="J94" s="69">
        <f t="shared" si="12"/>
        <v>0</v>
      </c>
      <c r="K94" s="69">
        <f t="shared" si="12"/>
        <v>0</v>
      </c>
      <c r="L94" s="69">
        <f t="shared" si="12"/>
        <v>13</v>
      </c>
      <c r="M94" s="69">
        <f t="shared" si="12"/>
        <v>19</v>
      </c>
      <c r="N94" s="69">
        <f t="shared" si="12"/>
        <v>21</v>
      </c>
      <c r="O94" s="69">
        <f t="shared" si="12"/>
        <v>0</v>
      </c>
      <c r="P94" s="69">
        <f t="shared" si="12"/>
        <v>0</v>
      </c>
      <c r="Q94" s="69">
        <f t="shared" si="12"/>
        <v>0</v>
      </c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1.25" customHeight="1" x14ac:dyDescent="0.25">
      <c r="A95" s="81">
        <v>0.25</v>
      </c>
      <c r="B95" s="69"/>
      <c r="C95" s="69">
        <f t="shared" ref="C95:Q95" si="13">COUNTIF(C$5:C$88,$A95)</f>
        <v>1</v>
      </c>
      <c r="D95" s="69">
        <f t="shared" si="13"/>
        <v>1</v>
      </c>
      <c r="E95" s="69">
        <f t="shared" si="13"/>
        <v>1</v>
      </c>
      <c r="F95" s="69">
        <f t="shared" si="13"/>
        <v>0</v>
      </c>
      <c r="G95" s="69">
        <f t="shared" si="13"/>
        <v>0</v>
      </c>
      <c r="H95" s="69">
        <f t="shared" si="13"/>
        <v>0</v>
      </c>
      <c r="I95" s="69">
        <f t="shared" si="13"/>
        <v>1</v>
      </c>
      <c r="J95" s="69">
        <f t="shared" si="13"/>
        <v>0</v>
      </c>
      <c r="K95" s="69">
        <f t="shared" si="13"/>
        <v>0</v>
      </c>
      <c r="L95" s="69">
        <f t="shared" si="13"/>
        <v>0</v>
      </c>
      <c r="M95" s="69">
        <f t="shared" si="13"/>
        <v>0</v>
      </c>
      <c r="N95" s="69">
        <f t="shared" si="13"/>
        <v>0</v>
      </c>
      <c r="O95" s="69">
        <f t="shared" si="13"/>
        <v>0</v>
      </c>
      <c r="P95" s="69">
        <f t="shared" si="13"/>
        <v>0</v>
      </c>
      <c r="Q95" s="69">
        <f t="shared" si="13"/>
        <v>0</v>
      </c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1.25" customHeight="1" x14ac:dyDescent="0.25">
      <c r="A96" s="69"/>
      <c r="B96" s="69"/>
      <c r="C96" s="69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1.25" customHeight="1" x14ac:dyDescent="0.25">
      <c r="A97" s="69" t="s">
        <v>232</v>
      </c>
      <c r="B97" s="69"/>
      <c r="C97" s="69">
        <f t="shared" ref="C97:Q97" si="14">SUM(C92:C95)</f>
        <v>49</v>
      </c>
      <c r="D97" s="69">
        <f t="shared" si="14"/>
        <v>36</v>
      </c>
      <c r="E97" s="69">
        <f t="shared" si="14"/>
        <v>20</v>
      </c>
      <c r="F97" s="69">
        <f t="shared" si="14"/>
        <v>0</v>
      </c>
      <c r="G97" s="69">
        <f t="shared" si="14"/>
        <v>0</v>
      </c>
      <c r="H97" s="69">
        <f t="shared" si="14"/>
        <v>0</v>
      </c>
      <c r="I97" s="69">
        <f t="shared" si="14"/>
        <v>2</v>
      </c>
      <c r="J97" s="69">
        <f t="shared" si="14"/>
        <v>0</v>
      </c>
      <c r="K97" s="69">
        <f t="shared" si="14"/>
        <v>1</v>
      </c>
      <c r="L97" s="69">
        <f t="shared" si="14"/>
        <v>16</v>
      </c>
      <c r="M97" s="69">
        <f t="shared" si="14"/>
        <v>42</v>
      </c>
      <c r="N97" s="69">
        <f t="shared" si="14"/>
        <v>44</v>
      </c>
      <c r="O97" s="69">
        <f t="shared" si="14"/>
        <v>0</v>
      </c>
      <c r="P97" s="69">
        <f t="shared" si="14"/>
        <v>0</v>
      </c>
      <c r="Q97" s="69">
        <f t="shared" si="14"/>
        <v>0</v>
      </c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1.25" customHeight="1" x14ac:dyDescent="0.25">
      <c r="A98" s="69" t="s">
        <v>233</v>
      </c>
      <c r="B98" s="69"/>
      <c r="C98" s="69">
        <f t="shared" ref="C98:Q98" si="15">SUMPRODUCT(C92:C95,$A$92:$A$95)</f>
        <v>46.25</v>
      </c>
      <c r="D98" s="69">
        <f t="shared" si="15"/>
        <v>31</v>
      </c>
      <c r="E98" s="69">
        <f t="shared" si="15"/>
        <v>16.25</v>
      </c>
      <c r="F98" s="69">
        <f t="shared" si="15"/>
        <v>0</v>
      </c>
      <c r="G98" s="69">
        <f t="shared" si="15"/>
        <v>0</v>
      </c>
      <c r="H98" s="69">
        <f t="shared" si="15"/>
        <v>0</v>
      </c>
      <c r="I98" s="69">
        <f t="shared" si="15"/>
        <v>1</v>
      </c>
      <c r="J98" s="69">
        <f t="shared" si="15"/>
        <v>0</v>
      </c>
      <c r="K98" s="69">
        <f t="shared" si="15"/>
        <v>1</v>
      </c>
      <c r="L98" s="69">
        <f t="shared" si="15"/>
        <v>9.5</v>
      </c>
      <c r="M98" s="69">
        <f t="shared" si="15"/>
        <v>32.5</v>
      </c>
      <c r="N98" s="69">
        <f t="shared" si="15"/>
        <v>33.5</v>
      </c>
      <c r="O98" s="69">
        <f t="shared" si="15"/>
        <v>0</v>
      </c>
      <c r="P98" s="69">
        <f t="shared" si="15"/>
        <v>0</v>
      </c>
      <c r="Q98" s="69">
        <f t="shared" si="15"/>
        <v>0</v>
      </c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1.25" customHeight="1" x14ac:dyDescent="0.25">
      <c r="A99" s="69"/>
      <c r="B99" s="69"/>
      <c r="C99" s="69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1.25" customHeight="1" x14ac:dyDescent="0.25">
      <c r="A100" s="69"/>
      <c r="B100" s="69"/>
      <c r="C100" s="69"/>
      <c r="D100" s="3"/>
      <c r="E100" s="3"/>
      <c r="F100" s="3" t="s">
        <v>234</v>
      </c>
      <c r="G100" s="3" t="s">
        <v>235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1.25" customHeight="1" x14ac:dyDescent="0.25">
      <c r="A101" s="69" t="s">
        <v>236</v>
      </c>
      <c r="B101" s="69"/>
      <c r="C101" s="69">
        <f>COUNTIF(B$5:B$88,"=A")</f>
        <v>38</v>
      </c>
      <c r="D101" s="3">
        <v>117</v>
      </c>
      <c r="E101" s="3">
        <f t="shared" ref="E101:E104" si="16">C101*D101</f>
        <v>4446</v>
      </c>
      <c r="F101" s="3">
        <v>2</v>
      </c>
      <c r="G101" s="3">
        <v>3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1.25" customHeight="1" x14ac:dyDescent="0.25">
      <c r="A102" s="69" t="s">
        <v>237</v>
      </c>
      <c r="B102" s="69"/>
      <c r="C102" s="69">
        <f>COUNTIF(B$5:B$88,"=B")</f>
        <v>10</v>
      </c>
      <c r="D102" s="3">
        <v>133</v>
      </c>
      <c r="E102" s="3">
        <f t="shared" si="16"/>
        <v>1330</v>
      </c>
      <c r="F102" s="3">
        <v>3</v>
      </c>
      <c r="G102" s="3">
        <v>4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1.25" customHeight="1" x14ac:dyDescent="0.25">
      <c r="A103" s="69" t="s">
        <v>238</v>
      </c>
      <c r="B103" s="69"/>
      <c r="C103" s="69">
        <f>COUNTIF(B$5:B$88,"=C")</f>
        <v>16</v>
      </c>
      <c r="D103" s="3">
        <v>141</v>
      </c>
      <c r="E103" s="3">
        <f t="shared" si="16"/>
        <v>2256</v>
      </c>
      <c r="F103" s="3">
        <v>3</v>
      </c>
      <c r="G103" s="3">
        <v>4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1.25" customHeight="1" x14ac:dyDescent="0.25">
      <c r="A104" s="69" t="s">
        <v>239</v>
      </c>
      <c r="B104" s="69"/>
      <c r="C104" s="69">
        <f>COUNTIF(B$5:B$88,"=D")</f>
        <v>12</v>
      </c>
      <c r="D104" s="3">
        <v>147</v>
      </c>
      <c r="E104" s="3">
        <f t="shared" si="16"/>
        <v>1764</v>
      </c>
      <c r="F104" s="3">
        <v>2</v>
      </c>
      <c r="G104" s="3">
        <v>3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1.25" customHeight="1" x14ac:dyDescent="0.25">
      <c r="A105" s="69"/>
      <c r="B105" s="69"/>
      <c r="C105" s="69"/>
      <c r="D105" s="3"/>
      <c r="E105" s="3">
        <f>SUM(E101:E104)</f>
        <v>9796</v>
      </c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1.25" customHeight="1" x14ac:dyDescent="0.25">
      <c r="A106" s="69"/>
      <c r="B106" s="69"/>
      <c r="C106" s="69"/>
      <c r="D106" s="3"/>
      <c r="E106" s="3">
        <f>(D101*63)+(C104*D104)</f>
        <v>9135</v>
      </c>
      <c r="F106" s="3">
        <f>SUMPRODUCT(F101:F104,C101:C104)</f>
        <v>178</v>
      </c>
      <c r="G106" s="3">
        <f>SUMPRODUCT(G101:G104,C101:C104)</f>
        <v>254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1.25" customHeight="1" x14ac:dyDescent="0.25">
      <c r="A107" s="69"/>
      <c r="B107" s="69"/>
      <c r="C107" s="69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1.25" customHeight="1" x14ac:dyDescent="0.25">
      <c r="A108" s="69"/>
      <c r="B108" s="69"/>
      <c r="C108" s="69"/>
      <c r="D108" s="3"/>
      <c r="E108" s="3">
        <f>E105-E106</f>
        <v>661</v>
      </c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1.25" customHeight="1" x14ac:dyDescent="0.25">
      <c r="A109" s="69"/>
      <c r="B109" s="69"/>
      <c r="C109" s="69"/>
      <c r="D109" s="3"/>
      <c r="E109" s="3">
        <f>E108/E106</f>
        <v>7.235905856595512E-2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1.25" customHeight="1" x14ac:dyDescent="0.25">
      <c r="A110" s="69"/>
      <c r="B110" s="69"/>
      <c r="C110" s="69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1.25" customHeight="1" x14ac:dyDescent="0.25">
      <c r="A111" s="69"/>
      <c r="B111" s="69"/>
      <c r="C111" s="69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1.25" customHeight="1" x14ac:dyDescent="0.25">
      <c r="A112" s="69"/>
      <c r="B112" s="69"/>
      <c r="C112" s="69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1.25" customHeight="1" x14ac:dyDescent="0.25">
      <c r="A113" s="69"/>
      <c r="B113" s="69"/>
      <c r="C113" s="69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1.25" customHeight="1" x14ac:dyDescent="0.25">
      <c r="A114" s="69"/>
      <c r="B114" s="69"/>
      <c r="C114" s="69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1.25" customHeight="1" x14ac:dyDescent="0.25">
      <c r="A115" s="69"/>
      <c r="B115" s="69"/>
      <c r="C115" s="69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1.25" customHeight="1" x14ac:dyDescent="0.25">
      <c r="A116" s="69"/>
      <c r="B116" s="69"/>
      <c r="C116" s="69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1.25" customHeight="1" x14ac:dyDescent="0.25">
      <c r="A117" s="69"/>
      <c r="B117" s="69"/>
      <c r="C117" s="69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1.25" customHeight="1" x14ac:dyDescent="0.25">
      <c r="A118" s="69"/>
      <c r="B118" s="69"/>
      <c r="C118" s="69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1.25" customHeight="1" x14ac:dyDescent="0.25">
      <c r="A119" s="69"/>
      <c r="B119" s="69"/>
      <c r="C119" s="69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1.25" customHeight="1" x14ac:dyDescent="0.25">
      <c r="A120" s="69"/>
      <c r="B120" s="69"/>
      <c r="C120" s="69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1.25" customHeight="1" x14ac:dyDescent="0.25">
      <c r="A121" s="69"/>
      <c r="B121" s="69"/>
      <c r="C121" s="69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1.25" customHeight="1" x14ac:dyDescent="0.25">
      <c r="A122" s="69"/>
      <c r="B122" s="69"/>
      <c r="C122" s="69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1.25" customHeight="1" x14ac:dyDescent="0.25">
      <c r="A123" s="69"/>
      <c r="B123" s="69"/>
      <c r="C123" s="69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1.25" customHeight="1" x14ac:dyDescent="0.25">
      <c r="A124" s="69"/>
      <c r="B124" s="69"/>
      <c r="C124" s="69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1.25" customHeight="1" x14ac:dyDescent="0.25">
      <c r="A125" s="69"/>
      <c r="B125" s="69"/>
      <c r="C125" s="69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1.25" customHeight="1" x14ac:dyDescent="0.25">
      <c r="A126" s="69"/>
      <c r="B126" s="69"/>
      <c r="C126" s="69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1.25" customHeight="1" x14ac:dyDescent="0.25">
      <c r="A127" s="69"/>
      <c r="B127" s="69"/>
      <c r="C127" s="69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1.25" customHeight="1" x14ac:dyDescent="0.25">
      <c r="A128" s="69"/>
      <c r="B128" s="69"/>
      <c r="C128" s="69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1.25" customHeight="1" x14ac:dyDescent="0.25">
      <c r="A129" s="69"/>
      <c r="B129" s="69"/>
      <c r="C129" s="69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1.25" customHeight="1" x14ac:dyDescent="0.25">
      <c r="A130" s="69"/>
      <c r="B130" s="69"/>
      <c r="C130" s="69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1.25" customHeight="1" x14ac:dyDescent="0.25">
      <c r="A131" s="69"/>
      <c r="B131" s="69"/>
      <c r="C131" s="69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1.25" customHeight="1" x14ac:dyDescent="0.25">
      <c r="A132" s="69"/>
      <c r="B132" s="69"/>
      <c r="C132" s="69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1.25" customHeight="1" x14ac:dyDescent="0.25">
      <c r="A133" s="69"/>
      <c r="B133" s="69"/>
      <c r="C133" s="69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1.25" customHeight="1" x14ac:dyDescent="0.25">
      <c r="A134" s="69"/>
      <c r="B134" s="69"/>
      <c r="C134" s="69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1.25" customHeight="1" x14ac:dyDescent="0.25">
      <c r="A135" s="69"/>
      <c r="B135" s="69"/>
      <c r="C135" s="69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1.25" customHeight="1" x14ac:dyDescent="0.25">
      <c r="A136" s="69"/>
      <c r="B136" s="69"/>
      <c r="C136" s="69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1.25" customHeight="1" x14ac:dyDescent="0.25">
      <c r="A137" s="69"/>
      <c r="B137" s="69"/>
      <c r="C137" s="69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1.25" customHeight="1" x14ac:dyDescent="0.25">
      <c r="A138" s="69"/>
      <c r="B138" s="69"/>
      <c r="C138" s="69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1.25" customHeight="1" x14ac:dyDescent="0.25">
      <c r="A139" s="69"/>
      <c r="B139" s="69"/>
      <c r="C139" s="69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1.25" customHeight="1" x14ac:dyDescent="0.25">
      <c r="A140" s="69"/>
      <c r="B140" s="69"/>
      <c r="C140" s="69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1.25" customHeight="1" x14ac:dyDescent="0.25">
      <c r="A141" s="69"/>
      <c r="B141" s="69"/>
      <c r="C141" s="69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1.25" customHeight="1" x14ac:dyDescent="0.25">
      <c r="A142" s="69"/>
      <c r="B142" s="69"/>
      <c r="C142" s="69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1.25" customHeight="1" x14ac:dyDescent="0.25">
      <c r="A143" s="69"/>
      <c r="B143" s="69"/>
      <c r="C143" s="69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1.25" customHeight="1" x14ac:dyDescent="0.25">
      <c r="A144" s="69"/>
      <c r="B144" s="69"/>
      <c r="C144" s="69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1.25" customHeight="1" x14ac:dyDescent="0.25">
      <c r="A145" s="69"/>
      <c r="B145" s="69"/>
      <c r="C145" s="69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1.25" customHeight="1" x14ac:dyDescent="0.25">
      <c r="A146" s="69"/>
      <c r="B146" s="69"/>
      <c r="C146" s="69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1.25" customHeight="1" x14ac:dyDescent="0.25">
      <c r="A147" s="69"/>
      <c r="B147" s="69"/>
      <c r="C147" s="69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1.25" customHeight="1" x14ac:dyDescent="0.25">
      <c r="A148" s="69"/>
      <c r="B148" s="69"/>
      <c r="C148" s="69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1.25" customHeight="1" x14ac:dyDescent="0.25">
      <c r="A149" s="69"/>
      <c r="B149" s="69"/>
      <c r="C149" s="69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1.25" customHeight="1" x14ac:dyDescent="0.25">
      <c r="A150" s="69"/>
      <c r="B150" s="69"/>
      <c r="C150" s="69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1.25" customHeight="1" x14ac:dyDescent="0.25">
      <c r="A151" s="69"/>
      <c r="B151" s="69"/>
      <c r="C151" s="69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1.25" customHeight="1" x14ac:dyDescent="0.25">
      <c r="A152" s="69"/>
      <c r="B152" s="69"/>
      <c r="C152" s="69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1.25" customHeight="1" x14ac:dyDescent="0.25">
      <c r="A153" s="69"/>
      <c r="B153" s="69"/>
      <c r="C153" s="69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1.25" customHeight="1" x14ac:dyDescent="0.25">
      <c r="A154" s="69"/>
      <c r="B154" s="69"/>
      <c r="C154" s="69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1.25" customHeight="1" x14ac:dyDescent="0.25">
      <c r="A155" s="69"/>
      <c r="B155" s="69"/>
      <c r="C155" s="69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1.25" customHeight="1" x14ac:dyDescent="0.25">
      <c r="A156" s="69"/>
      <c r="B156" s="69"/>
      <c r="C156" s="69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1.25" customHeight="1" x14ac:dyDescent="0.25">
      <c r="A157" s="69"/>
      <c r="B157" s="69"/>
      <c r="C157" s="69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1.25" customHeight="1" x14ac:dyDescent="0.25">
      <c r="A158" s="69"/>
      <c r="B158" s="69"/>
      <c r="C158" s="69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1.25" customHeight="1" x14ac:dyDescent="0.25">
      <c r="A159" s="69"/>
      <c r="B159" s="69"/>
      <c r="C159" s="69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1.25" customHeight="1" x14ac:dyDescent="0.25">
      <c r="A160" s="69"/>
      <c r="B160" s="69"/>
      <c r="C160" s="69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1.25" customHeight="1" x14ac:dyDescent="0.25">
      <c r="A161" s="69"/>
      <c r="B161" s="69"/>
      <c r="C161" s="69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1.25" customHeight="1" x14ac:dyDescent="0.25">
      <c r="A162" s="69"/>
      <c r="B162" s="69"/>
      <c r="C162" s="69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1.25" customHeight="1" x14ac:dyDescent="0.25">
      <c r="A163" s="69"/>
      <c r="B163" s="69"/>
      <c r="C163" s="69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1.25" customHeight="1" x14ac:dyDescent="0.25">
      <c r="A164" s="69"/>
      <c r="B164" s="69"/>
      <c r="C164" s="69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1.25" customHeight="1" x14ac:dyDescent="0.25">
      <c r="A165" s="69"/>
      <c r="B165" s="69"/>
      <c r="C165" s="69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1.25" customHeight="1" x14ac:dyDescent="0.25">
      <c r="A166" s="69"/>
      <c r="B166" s="69"/>
      <c r="C166" s="69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1.25" customHeight="1" x14ac:dyDescent="0.25">
      <c r="A167" s="69"/>
      <c r="B167" s="69"/>
      <c r="C167" s="69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1.25" customHeight="1" x14ac:dyDescent="0.25">
      <c r="A168" s="69"/>
      <c r="B168" s="69"/>
      <c r="C168" s="69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1.25" customHeight="1" x14ac:dyDescent="0.25">
      <c r="A169" s="69"/>
      <c r="B169" s="69"/>
      <c r="C169" s="69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1.25" customHeight="1" x14ac:dyDescent="0.25">
      <c r="A170" s="69"/>
      <c r="B170" s="69"/>
      <c r="C170" s="69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1.25" customHeight="1" x14ac:dyDescent="0.25">
      <c r="A171" s="69"/>
      <c r="B171" s="69"/>
      <c r="C171" s="69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1.25" customHeight="1" x14ac:dyDescent="0.25">
      <c r="A172" s="69"/>
      <c r="B172" s="69"/>
      <c r="C172" s="69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1.25" customHeight="1" x14ac:dyDescent="0.25">
      <c r="A173" s="69"/>
      <c r="B173" s="69"/>
      <c r="C173" s="69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1.25" customHeight="1" x14ac:dyDescent="0.25">
      <c r="A174" s="69"/>
      <c r="B174" s="69"/>
      <c r="C174" s="69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1.25" customHeight="1" x14ac:dyDescent="0.25">
      <c r="A175" s="69"/>
      <c r="B175" s="69"/>
      <c r="C175" s="69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1.25" customHeight="1" x14ac:dyDescent="0.25">
      <c r="A176" s="69"/>
      <c r="B176" s="69"/>
      <c r="C176" s="69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1.25" customHeight="1" x14ac:dyDescent="0.25">
      <c r="A177" s="69"/>
      <c r="B177" s="69"/>
      <c r="C177" s="69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1.25" customHeight="1" x14ac:dyDescent="0.25">
      <c r="A178" s="69"/>
      <c r="B178" s="69"/>
      <c r="C178" s="69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1.25" customHeight="1" x14ac:dyDescent="0.25">
      <c r="A179" s="69"/>
      <c r="B179" s="69"/>
      <c r="C179" s="69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1.25" customHeight="1" x14ac:dyDescent="0.25">
      <c r="A180" s="69"/>
      <c r="B180" s="69"/>
      <c r="C180" s="69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1.25" customHeight="1" x14ac:dyDescent="0.25">
      <c r="A181" s="69"/>
      <c r="B181" s="69"/>
      <c r="C181" s="69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1.25" customHeight="1" x14ac:dyDescent="0.25">
      <c r="A182" s="69"/>
      <c r="B182" s="69"/>
      <c r="C182" s="69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1.25" customHeight="1" x14ac:dyDescent="0.25">
      <c r="A183" s="69"/>
      <c r="B183" s="69"/>
      <c r="C183" s="69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1.25" customHeight="1" x14ac:dyDescent="0.25">
      <c r="A184" s="69"/>
      <c r="B184" s="69"/>
      <c r="C184" s="69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1.25" customHeight="1" x14ac:dyDescent="0.25">
      <c r="A185" s="69"/>
      <c r="B185" s="69"/>
      <c r="C185" s="69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1.25" customHeight="1" x14ac:dyDescent="0.25">
      <c r="A186" s="69"/>
      <c r="B186" s="69"/>
      <c r="C186" s="69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1.25" customHeight="1" x14ac:dyDescent="0.25">
      <c r="A187" s="69"/>
      <c r="B187" s="69"/>
      <c r="C187" s="69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1.25" customHeight="1" x14ac:dyDescent="0.25">
      <c r="A188" s="69"/>
      <c r="B188" s="69"/>
      <c r="C188" s="69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1.25" customHeight="1" x14ac:dyDescent="0.25">
      <c r="A189" s="69"/>
      <c r="B189" s="69"/>
      <c r="C189" s="69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1.25" customHeight="1" x14ac:dyDescent="0.25">
      <c r="A190" s="69"/>
      <c r="B190" s="69"/>
      <c r="C190" s="69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1.25" customHeight="1" x14ac:dyDescent="0.25">
      <c r="A191" s="69"/>
      <c r="B191" s="69"/>
      <c r="C191" s="69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1.25" customHeight="1" x14ac:dyDescent="0.25">
      <c r="A192" s="69"/>
      <c r="B192" s="69"/>
      <c r="C192" s="69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1.25" customHeight="1" x14ac:dyDescent="0.25">
      <c r="A193" s="69"/>
      <c r="B193" s="69"/>
      <c r="C193" s="69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1.25" customHeight="1" x14ac:dyDescent="0.25">
      <c r="A194" s="69"/>
      <c r="B194" s="69"/>
      <c r="C194" s="69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1.25" customHeight="1" x14ac:dyDescent="0.25">
      <c r="A195" s="69"/>
      <c r="B195" s="69"/>
      <c r="C195" s="69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1.25" customHeight="1" x14ac:dyDescent="0.25">
      <c r="A196" s="69"/>
      <c r="B196" s="69"/>
      <c r="C196" s="69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1.25" customHeight="1" x14ac:dyDescent="0.25">
      <c r="A197" s="69"/>
      <c r="B197" s="69"/>
      <c r="C197" s="69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1.25" customHeight="1" x14ac:dyDescent="0.25">
      <c r="A198" s="69"/>
      <c r="B198" s="69"/>
      <c r="C198" s="69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1.25" customHeight="1" x14ac:dyDescent="0.25">
      <c r="A199" s="69"/>
      <c r="B199" s="69"/>
      <c r="C199" s="69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1.25" customHeight="1" x14ac:dyDescent="0.25">
      <c r="A200" s="69"/>
      <c r="B200" s="69"/>
      <c r="C200" s="69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1.25" customHeight="1" x14ac:dyDescent="0.25">
      <c r="A201" s="69"/>
      <c r="B201" s="69"/>
      <c r="C201" s="69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1.25" customHeight="1" x14ac:dyDescent="0.25">
      <c r="A202" s="69"/>
      <c r="B202" s="69"/>
      <c r="C202" s="69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1.25" customHeight="1" x14ac:dyDescent="0.25">
      <c r="A203" s="69"/>
      <c r="B203" s="69"/>
      <c r="C203" s="69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1.25" customHeight="1" x14ac:dyDescent="0.25">
      <c r="A204" s="69"/>
      <c r="B204" s="69"/>
      <c r="C204" s="69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1.25" customHeight="1" x14ac:dyDescent="0.25">
      <c r="A205" s="69"/>
      <c r="B205" s="69"/>
      <c r="C205" s="69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1.25" customHeight="1" x14ac:dyDescent="0.25">
      <c r="A206" s="69"/>
      <c r="B206" s="69"/>
      <c r="C206" s="69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1.25" customHeight="1" x14ac:dyDescent="0.25">
      <c r="A207" s="69"/>
      <c r="B207" s="69"/>
      <c r="C207" s="69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1.25" customHeight="1" x14ac:dyDescent="0.25">
      <c r="A208" s="69"/>
      <c r="B208" s="69"/>
      <c r="C208" s="69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1.25" customHeight="1" x14ac:dyDescent="0.25">
      <c r="A209" s="69"/>
      <c r="B209" s="69"/>
      <c r="C209" s="69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1.25" customHeight="1" x14ac:dyDescent="0.25">
      <c r="A210" s="69"/>
      <c r="B210" s="69"/>
      <c r="C210" s="69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1.25" customHeight="1" x14ac:dyDescent="0.25">
      <c r="A211" s="69"/>
      <c r="B211" s="69"/>
      <c r="C211" s="69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1.25" customHeight="1" x14ac:dyDescent="0.25">
      <c r="A212" s="69"/>
      <c r="B212" s="69"/>
      <c r="C212" s="69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1.25" customHeight="1" x14ac:dyDescent="0.25">
      <c r="A213" s="69"/>
      <c r="B213" s="69"/>
      <c r="C213" s="69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1.25" customHeight="1" x14ac:dyDescent="0.25">
      <c r="A214" s="69"/>
      <c r="B214" s="69"/>
      <c r="C214" s="69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1.25" customHeight="1" x14ac:dyDescent="0.25">
      <c r="A215" s="69"/>
      <c r="B215" s="69"/>
      <c r="C215" s="69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1.25" customHeight="1" x14ac:dyDescent="0.25">
      <c r="A216" s="69"/>
      <c r="B216" s="69"/>
      <c r="C216" s="69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1.25" customHeight="1" x14ac:dyDescent="0.25">
      <c r="A217" s="69"/>
      <c r="B217" s="69"/>
      <c r="C217" s="69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1.25" customHeight="1" x14ac:dyDescent="0.25">
      <c r="A218" s="69"/>
      <c r="B218" s="69"/>
      <c r="C218" s="69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1.25" customHeight="1" x14ac:dyDescent="0.25">
      <c r="A219" s="69"/>
      <c r="B219" s="69"/>
      <c r="C219" s="69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1.25" customHeight="1" x14ac:dyDescent="0.25">
      <c r="A220" s="69"/>
      <c r="B220" s="69"/>
      <c r="C220" s="69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1.25" customHeight="1" x14ac:dyDescent="0.25">
      <c r="A221" s="69"/>
      <c r="B221" s="69"/>
      <c r="C221" s="69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1.25" customHeight="1" x14ac:dyDescent="0.25">
      <c r="A222" s="69"/>
      <c r="B222" s="69"/>
      <c r="C222" s="69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1.25" customHeight="1" x14ac:dyDescent="0.25">
      <c r="A223" s="69"/>
      <c r="B223" s="69"/>
      <c r="C223" s="69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1.25" customHeight="1" x14ac:dyDescent="0.25">
      <c r="A224" s="69"/>
      <c r="B224" s="69"/>
      <c r="C224" s="69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1.25" customHeight="1" x14ac:dyDescent="0.25">
      <c r="A225" s="69"/>
      <c r="B225" s="69"/>
      <c r="C225" s="69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1.25" customHeight="1" x14ac:dyDescent="0.25">
      <c r="A226" s="69"/>
      <c r="B226" s="69"/>
      <c r="C226" s="69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1.25" customHeight="1" x14ac:dyDescent="0.25">
      <c r="A227" s="69"/>
      <c r="B227" s="69"/>
      <c r="C227" s="69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1.25" customHeight="1" x14ac:dyDescent="0.25">
      <c r="A228" s="69"/>
      <c r="B228" s="69"/>
      <c r="C228" s="69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1.25" customHeight="1" x14ac:dyDescent="0.25">
      <c r="A229" s="69"/>
      <c r="B229" s="69"/>
      <c r="C229" s="69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1.25" customHeight="1" x14ac:dyDescent="0.25">
      <c r="A230" s="69"/>
      <c r="B230" s="69"/>
      <c r="C230" s="69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1.25" customHeight="1" x14ac:dyDescent="0.25">
      <c r="A231" s="69"/>
      <c r="B231" s="69"/>
      <c r="C231" s="69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1.25" customHeight="1" x14ac:dyDescent="0.25">
      <c r="A232" s="69"/>
      <c r="B232" s="69"/>
      <c r="C232" s="69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1.25" customHeight="1" x14ac:dyDescent="0.25">
      <c r="A233" s="69"/>
      <c r="B233" s="69"/>
      <c r="C233" s="69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1.25" customHeight="1" x14ac:dyDescent="0.25">
      <c r="A234" s="69"/>
      <c r="B234" s="69"/>
      <c r="C234" s="69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1.25" customHeight="1" x14ac:dyDescent="0.25">
      <c r="A235" s="69"/>
      <c r="B235" s="69"/>
      <c r="C235" s="69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1.25" customHeight="1" x14ac:dyDescent="0.25">
      <c r="A236" s="69"/>
      <c r="B236" s="69"/>
      <c r="C236" s="69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1.25" customHeight="1" x14ac:dyDescent="0.25">
      <c r="A237" s="69"/>
      <c r="B237" s="69"/>
      <c r="C237" s="69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1.25" customHeight="1" x14ac:dyDescent="0.25">
      <c r="A238" s="69"/>
      <c r="B238" s="69"/>
      <c r="C238" s="69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1.25" customHeight="1" x14ac:dyDescent="0.25">
      <c r="A239" s="69"/>
      <c r="B239" s="69"/>
      <c r="C239" s="69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1.25" customHeight="1" x14ac:dyDescent="0.25">
      <c r="A240" s="69"/>
      <c r="B240" s="69"/>
      <c r="C240" s="69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1.25" customHeight="1" x14ac:dyDescent="0.25">
      <c r="A241" s="69"/>
      <c r="B241" s="69"/>
      <c r="C241" s="69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1.25" customHeight="1" x14ac:dyDescent="0.25">
      <c r="A242" s="69"/>
      <c r="B242" s="69"/>
      <c r="C242" s="69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1.25" customHeight="1" x14ac:dyDescent="0.25">
      <c r="A243" s="69"/>
      <c r="B243" s="69"/>
      <c r="C243" s="69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1.25" customHeight="1" x14ac:dyDescent="0.25">
      <c r="A244" s="69"/>
      <c r="B244" s="69"/>
      <c r="C244" s="69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1.25" customHeight="1" x14ac:dyDescent="0.25">
      <c r="A245" s="69"/>
      <c r="B245" s="69"/>
      <c r="C245" s="69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1.25" customHeight="1" x14ac:dyDescent="0.25">
      <c r="A246" s="69"/>
      <c r="B246" s="69"/>
      <c r="C246" s="69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1.25" customHeight="1" x14ac:dyDescent="0.25">
      <c r="A247" s="69"/>
      <c r="B247" s="69"/>
      <c r="C247" s="69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1.25" customHeight="1" x14ac:dyDescent="0.25">
      <c r="A248" s="69"/>
      <c r="B248" s="69"/>
      <c r="C248" s="69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1.25" customHeight="1" x14ac:dyDescent="0.25">
      <c r="A249" s="69"/>
      <c r="B249" s="69"/>
      <c r="C249" s="69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1.25" customHeight="1" x14ac:dyDescent="0.25">
      <c r="A250" s="69"/>
      <c r="B250" s="69"/>
      <c r="C250" s="69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1.25" customHeight="1" x14ac:dyDescent="0.25">
      <c r="A251" s="69"/>
      <c r="B251" s="69"/>
      <c r="C251" s="69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1.25" customHeight="1" x14ac:dyDescent="0.25">
      <c r="A252" s="69"/>
      <c r="B252" s="69"/>
      <c r="C252" s="69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1.25" customHeight="1" x14ac:dyDescent="0.25">
      <c r="A253" s="69"/>
      <c r="B253" s="69"/>
      <c r="C253" s="69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1.25" customHeight="1" x14ac:dyDescent="0.25">
      <c r="A254" s="69"/>
      <c r="B254" s="69"/>
      <c r="C254" s="69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1.25" customHeight="1" x14ac:dyDescent="0.25">
      <c r="A255" s="69"/>
      <c r="B255" s="69"/>
      <c r="C255" s="69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1.25" customHeight="1" x14ac:dyDescent="0.25">
      <c r="A256" s="69"/>
      <c r="B256" s="69"/>
      <c r="C256" s="69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1.25" customHeight="1" x14ac:dyDescent="0.25">
      <c r="A257" s="69"/>
      <c r="B257" s="69"/>
      <c r="C257" s="69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1.25" customHeight="1" x14ac:dyDescent="0.25">
      <c r="A258" s="69"/>
      <c r="B258" s="69"/>
      <c r="C258" s="69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1.25" customHeight="1" x14ac:dyDescent="0.25">
      <c r="A259" s="69"/>
      <c r="B259" s="69"/>
      <c r="C259" s="69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1.25" customHeight="1" x14ac:dyDescent="0.25">
      <c r="A260" s="69"/>
      <c r="B260" s="69"/>
      <c r="C260" s="69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1.25" customHeight="1" x14ac:dyDescent="0.25">
      <c r="A261" s="69"/>
      <c r="B261" s="69"/>
      <c r="C261" s="69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1.25" customHeight="1" x14ac:dyDescent="0.25">
      <c r="A262" s="69"/>
      <c r="B262" s="69"/>
      <c r="C262" s="69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1.25" customHeight="1" x14ac:dyDescent="0.25">
      <c r="A263" s="69"/>
      <c r="B263" s="69"/>
      <c r="C263" s="69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1.25" customHeight="1" x14ac:dyDescent="0.25">
      <c r="A264" s="69"/>
      <c r="B264" s="69"/>
      <c r="C264" s="69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1.25" customHeight="1" x14ac:dyDescent="0.25">
      <c r="A265" s="69"/>
      <c r="B265" s="69"/>
      <c r="C265" s="69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1.25" customHeight="1" x14ac:dyDescent="0.25">
      <c r="A266" s="69"/>
      <c r="B266" s="69"/>
      <c r="C266" s="69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1.25" customHeight="1" x14ac:dyDescent="0.25">
      <c r="A267" s="69"/>
      <c r="B267" s="69"/>
      <c r="C267" s="69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1.25" customHeight="1" x14ac:dyDescent="0.25">
      <c r="A268" s="69"/>
      <c r="B268" s="69"/>
      <c r="C268" s="69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1.25" customHeight="1" x14ac:dyDescent="0.25">
      <c r="A269" s="69"/>
      <c r="B269" s="69"/>
      <c r="C269" s="69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1.25" customHeight="1" x14ac:dyDescent="0.25">
      <c r="A270" s="69"/>
      <c r="B270" s="69"/>
      <c r="C270" s="69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1.25" customHeight="1" x14ac:dyDescent="0.25">
      <c r="A271" s="69"/>
      <c r="B271" s="69"/>
      <c r="C271" s="69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1.25" customHeight="1" x14ac:dyDescent="0.25">
      <c r="A272" s="69"/>
      <c r="B272" s="69"/>
      <c r="C272" s="69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1.25" customHeight="1" x14ac:dyDescent="0.25">
      <c r="A273" s="69"/>
      <c r="B273" s="69"/>
      <c r="C273" s="69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1.25" customHeight="1" x14ac:dyDescent="0.25">
      <c r="A274" s="69"/>
      <c r="B274" s="69"/>
      <c r="C274" s="69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1.25" customHeight="1" x14ac:dyDescent="0.25">
      <c r="A275" s="69"/>
      <c r="B275" s="69"/>
      <c r="C275" s="69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1.25" customHeight="1" x14ac:dyDescent="0.25">
      <c r="A276" s="69"/>
      <c r="B276" s="69"/>
      <c r="C276" s="69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1.25" customHeight="1" x14ac:dyDescent="0.25">
      <c r="A277" s="69"/>
      <c r="B277" s="69"/>
      <c r="C277" s="69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1.25" customHeight="1" x14ac:dyDescent="0.25">
      <c r="A278" s="69"/>
      <c r="B278" s="69"/>
      <c r="C278" s="69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1.25" customHeight="1" x14ac:dyDescent="0.25">
      <c r="A279" s="69"/>
      <c r="B279" s="69"/>
      <c r="C279" s="69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1.25" customHeight="1" x14ac:dyDescent="0.25">
      <c r="A280" s="69"/>
      <c r="B280" s="69"/>
      <c r="C280" s="69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1.25" customHeight="1" x14ac:dyDescent="0.25">
      <c r="A281" s="69"/>
      <c r="B281" s="69"/>
      <c r="C281" s="69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1.25" customHeight="1" x14ac:dyDescent="0.25">
      <c r="A282" s="69"/>
      <c r="B282" s="69"/>
      <c r="C282" s="69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1.25" customHeight="1" x14ac:dyDescent="0.25">
      <c r="A283" s="69"/>
      <c r="B283" s="69"/>
      <c r="C283" s="69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1.25" customHeight="1" x14ac:dyDescent="0.25">
      <c r="A284" s="69"/>
      <c r="B284" s="69"/>
      <c r="C284" s="69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1.25" customHeight="1" x14ac:dyDescent="0.25">
      <c r="A285" s="69"/>
      <c r="B285" s="69"/>
      <c r="C285" s="69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1.25" customHeight="1" x14ac:dyDescent="0.25">
      <c r="A286" s="69"/>
      <c r="B286" s="69"/>
      <c r="C286" s="69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1.25" customHeight="1" x14ac:dyDescent="0.25">
      <c r="A287" s="69"/>
      <c r="B287" s="69"/>
      <c r="C287" s="69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1.25" customHeight="1" x14ac:dyDescent="0.25">
      <c r="A288" s="69"/>
      <c r="B288" s="69"/>
      <c r="C288" s="69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1.25" customHeight="1" x14ac:dyDescent="0.25">
      <c r="A289" s="69"/>
      <c r="B289" s="69"/>
      <c r="C289" s="69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1.25" customHeight="1" x14ac:dyDescent="0.25">
      <c r="A290" s="69"/>
      <c r="B290" s="69"/>
      <c r="C290" s="69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1.25" customHeight="1" x14ac:dyDescent="0.25">
      <c r="A291" s="69"/>
      <c r="B291" s="69"/>
      <c r="C291" s="69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1.25" customHeight="1" x14ac:dyDescent="0.25">
      <c r="A292" s="69"/>
      <c r="B292" s="69"/>
      <c r="C292" s="69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1.25" customHeight="1" x14ac:dyDescent="0.25">
      <c r="A293" s="69"/>
      <c r="B293" s="69"/>
      <c r="C293" s="69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1.25" customHeight="1" x14ac:dyDescent="0.25">
      <c r="A294" s="69"/>
      <c r="B294" s="69"/>
      <c r="C294" s="69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1.25" customHeight="1" x14ac:dyDescent="0.25">
      <c r="A295" s="69"/>
      <c r="B295" s="69"/>
      <c r="C295" s="69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1.25" customHeight="1" x14ac:dyDescent="0.25">
      <c r="A296" s="69"/>
      <c r="B296" s="69"/>
      <c r="C296" s="69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1.25" customHeight="1" x14ac:dyDescent="0.25">
      <c r="A297" s="69"/>
      <c r="B297" s="69"/>
      <c r="C297" s="69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1.25" customHeight="1" x14ac:dyDescent="0.25">
      <c r="A298" s="69"/>
      <c r="B298" s="69"/>
      <c r="C298" s="69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1.25" customHeight="1" x14ac:dyDescent="0.25">
      <c r="A299" s="69"/>
      <c r="B299" s="69"/>
      <c r="C299" s="69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1.25" customHeight="1" x14ac:dyDescent="0.25">
      <c r="A300" s="69"/>
      <c r="B300" s="69"/>
      <c r="C300" s="69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1.25" customHeight="1" x14ac:dyDescent="0.25">
      <c r="A301" s="69"/>
      <c r="B301" s="69"/>
      <c r="C301" s="69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1.25" customHeight="1" x14ac:dyDescent="0.25">
      <c r="A302" s="69"/>
      <c r="B302" s="69"/>
      <c r="C302" s="69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1.25" customHeight="1" x14ac:dyDescent="0.25">
      <c r="A303" s="69"/>
      <c r="B303" s="69"/>
      <c r="C303" s="69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1.25" customHeight="1" x14ac:dyDescent="0.25">
      <c r="A304" s="69"/>
      <c r="B304" s="69"/>
      <c r="C304" s="69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1.25" customHeight="1" x14ac:dyDescent="0.25">
      <c r="A305" s="69"/>
      <c r="B305" s="69"/>
      <c r="C305" s="69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1.25" customHeight="1" x14ac:dyDescent="0.25">
      <c r="A306" s="69"/>
      <c r="B306" s="69"/>
      <c r="C306" s="69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1.25" customHeight="1" x14ac:dyDescent="0.25">
      <c r="A307" s="69"/>
      <c r="B307" s="69"/>
      <c r="C307" s="69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1.25" customHeight="1" x14ac:dyDescent="0.25">
      <c r="A308" s="69"/>
      <c r="B308" s="69"/>
      <c r="C308" s="69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1.25" customHeight="1" x14ac:dyDescent="0.25">
      <c r="A309" s="69"/>
      <c r="B309" s="69"/>
      <c r="C309" s="69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1.25" customHeight="1" x14ac:dyDescent="0.25">
      <c r="A310" s="69"/>
      <c r="B310" s="69"/>
      <c r="C310" s="69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1.25" customHeight="1" x14ac:dyDescent="0.25">
      <c r="A311" s="69"/>
      <c r="B311" s="69"/>
      <c r="C311" s="69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1.25" customHeight="1" x14ac:dyDescent="0.25">
      <c r="A312" s="69"/>
      <c r="B312" s="69"/>
      <c r="C312" s="69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1.25" customHeight="1" x14ac:dyDescent="0.25">
      <c r="A313" s="69"/>
      <c r="B313" s="69"/>
      <c r="C313" s="69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1.25" customHeight="1" x14ac:dyDescent="0.25">
      <c r="A314" s="69"/>
      <c r="B314" s="69"/>
      <c r="C314" s="69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1.25" customHeight="1" x14ac:dyDescent="0.25">
      <c r="A315" s="69"/>
      <c r="B315" s="69"/>
      <c r="C315" s="69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1.25" customHeight="1" x14ac:dyDescent="0.25">
      <c r="A316" s="69"/>
      <c r="B316" s="69"/>
      <c r="C316" s="69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1.25" customHeight="1" x14ac:dyDescent="0.25">
      <c r="A317" s="69"/>
      <c r="B317" s="69"/>
      <c r="C317" s="69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1.25" customHeight="1" x14ac:dyDescent="0.25">
      <c r="A318" s="69"/>
      <c r="B318" s="69"/>
      <c r="C318" s="69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1.25" customHeight="1" x14ac:dyDescent="0.25">
      <c r="A319" s="69"/>
      <c r="B319" s="69"/>
      <c r="C319" s="69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1.25" customHeight="1" x14ac:dyDescent="0.25">
      <c r="A320" s="69"/>
      <c r="B320" s="69"/>
      <c r="C320" s="69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1.25" customHeight="1" x14ac:dyDescent="0.25">
      <c r="A321" s="69"/>
      <c r="B321" s="69"/>
      <c r="C321" s="69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1.25" customHeight="1" x14ac:dyDescent="0.25">
      <c r="A322" s="69"/>
      <c r="B322" s="69"/>
      <c r="C322" s="69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1.25" customHeight="1" x14ac:dyDescent="0.25">
      <c r="A323" s="69"/>
      <c r="B323" s="69"/>
      <c r="C323" s="69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1.25" customHeight="1" x14ac:dyDescent="0.25">
      <c r="A324" s="69"/>
      <c r="B324" s="69"/>
      <c r="C324" s="69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1.25" customHeight="1" x14ac:dyDescent="0.25">
      <c r="A325" s="69"/>
      <c r="B325" s="69"/>
      <c r="C325" s="69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1.25" customHeight="1" x14ac:dyDescent="0.25">
      <c r="A326" s="69"/>
      <c r="B326" s="69"/>
      <c r="C326" s="69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1.25" customHeight="1" x14ac:dyDescent="0.25">
      <c r="A327" s="69"/>
      <c r="B327" s="69"/>
      <c r="C327" s="69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1.25" customHeight="1" x14ac:dyDescent="0.25">
      <c r="A328" s="69"/>
      <c r="B328" s="69"/>
      <c r="C328" s="69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1.25" customHeight="1" x14ac:dyDescent="0.25">
      <c r="A329" s="69"/>
      <c r="B329" s="69"/>
      <c r="C329" s="69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1.25" customHeight="1" x14ac:dyDescent="0.25">
      <c r="A330" s="69"/>
      <c r="B330" s="69"/>
      <c r="C330" s="69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1.25" customHeight="1" x14ac:dyDescent="0.25">
      <c r="A331" s="69"/>
      <c r="B331" s="69"/>
      <c r="C331" s="69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1.25" customHeight="1" x14ac:dyDescent="0.25">
      <c r="A332" s="69"/>
      <c r="B332" s="69"/>
      <c r="C332" s="69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1.25" customHeight="1" x14ac:dyDescent="0.25">
      <c r="A333" s="69"/>
      <c r="B333" s="69"/>
      <c r="C333" s="69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1.25" customHeight="1" x14ac:dyDescent="0.25">
      <c r="A334" s="69"/>
      <c r="B334" s="69"/>
      <c r="C334" s="69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1.25" customHeight="1" x14ac:dyDescent="0.25">
      <c r="A335" s="69"/>
      <c r="B335" s="69"/>
      <c r="C335" s="69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1.25" customHeight="1" x14ac:dyDescent="0.25">
      <c r="A336" s="69"/>
      <c r="B336" s="69"/>
      <c r="C336" s="69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1.25" customHeight="1" x14ac:dyDescent="0.25">
      <c r="A337" s="69"/>
      <c r="B337" s="69"/>
      <c r="C337" s="69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1.25" customHeight="1" x14ac:dyDescent="0.25">
      <c r="A338" s="69"/>
      <c r="B338" s="69"/>
      <c r="C338" s="69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1.25" customHeight="1" x14ac:dyDescent="0.25">
      <c r="A339" s="69"/>
      <c r="B339" s="69"/>
      <c r="C339" s="69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1.25" customHeight="1" x14ac:dyDescent="0.25">
      <c r="A340" s="69"/>
      <c r="B340" s="69"/>
      <c r="C340" s="69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1.25" customHeight="1" x14ac:dyDescent="0.25">
      <c r="A341" s="69"/>
      <c r="B341" s="69"/>
      <c r="C341" s="69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1.25" customHeight="1" x14ac:dyDescent="0.25">
      <c r="A342" s="69"/>
      <c r="B342" s="69"/>
      <c r="C342" s="69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1.25" customHeight="1" x14ac:dyDescent="0.25">
      <c r="A343" s="69"/>
      <c r="B343" s="69"/>
      <c r="C343" s="69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1.25" customHeight="1" x14ac:dyDescent="0.25">
      <c r="A344" s="69"/>
      <c r="B344" s="69"/>
      <c r="C344" s="69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1.25" customHeight="1" x14ac:dyDescent="0.25">
      <c r="A345" s="69"/>
      <c r="B345" s="69"/>
      <c r="C345" s="69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1.25" customHeight="1" x14ac:dyDescent="0.25">
      <c r="A346" s="69"/>
      <c r="B346" s="69"/>
      <c r="C346" s="69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1.25" customHeight="1" x14ac:dyDescent="0.25">
      <c r="A347" s="69"/>
      <c r="B347" s="69"/>
      <c r="C347" s="69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1.25" customHeight="1" x14ac:dyDescent="0.25">
      <c r="A348" s="69"/>
      <c r="B348" s="69"/>
      <c r="C348" s="69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1.25" customHeight="1" x14ac:dyDescent="0.25">
      <c r="A349" s="69"/>
      <c r="B349" s="69"/>
      <c r="C349" s="69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1.25" customHeight="1" x14ac:dyDescent="0.25">
      <c r="A350" s="69"/>
      <c r="B350" s="69"/>
      <c r="C350" s="69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1.25" customHeight="1" x14ac:dyDescent="0.25">
      <c r="A351" s="69"/>
      <c r="B351" s="69"/>
      <c r="C351" s="69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1.25" customHeight="1" x14ac:dyDescent="0.25">
      <c r="A352" s="69"/>
      <c r="B352" s="69"/>
      <c r="C352" s="69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1.25" customHeight="1" x14ac:dyDescent="0.25">
      <c r="A353" s="69"/>
      <c r="B353" s="69"/>
      <c r="C353" s="69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1.25" customHeight="1" x14ac:dyDescent="0.25">
      <c r="A354" s="69"/>
      <c r="B354" s="69"/>
      <c r="C354" s="69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1.25" customHeight="1" x14ac:dyDescent="0.25">
      <c r="A355" s="69"/>
      <c r="B355" s="69"/>
      <c r="C355" s="69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1.25" customHeight="1" x14ac:dyDescent="0.25">
      <c r="A356" s="69"/>
      <c r="B356" s="69"/>
      <c r="C356" s="69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1.25" customHeight="1" x14ac:dyDescent="0.25">
      <c r="A357" s="69"/>
      <c r="B357" s="69"/>
      <c r="C357" s="69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1.25" customHeight="1" x14ac:dyDescent="0.25">
      <c r="A358" s="69"/>
      <c r="B358" s="69"/>
      <c r="C358" s="69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1.25" customHeight="1" x14ac:dyDescent="0.25">
      <c r="A359" s="69"/>
      <c r="B359" s="69"/>
      <c r="C359" s="69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1.25" customHeight="1" x14ac:dyDescent="0.25">
      <c r="A360" s="69"/>
      <c r="B360" s="69"/>
      <c r="C360" s="69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1.25" customHeight="1" x14ac:dyDescent="0.25">
      <c r="A361" s="69"/>
      <c r="B361" s="69"/>
      <c r="C361" s="69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1.25" customHeight="1" x14ac:dyDescent="0.25">
      <c r="A362" s="69"/>
      <c r="B362" s="69"/>
      <c r="C362" s="69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1.25" customHeight="1" x14ac:dyDescent="0.25">
      <c r="A363" s="69"/>
      <c r="B363" s="69"/>
      <c r="C363" s="69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1.25" customHeight="1" x14ac:dyDescent="0.25">
      <c r="A364" s="69"/>
      <c r="B364" s="69"/>
      <c r="C364" s="69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1.25" customHeight="1" x14ac:dyDescent="0.25">
      <c r="A365" s="69"/>
      <c r="B365" s="69"/>
      <c r="C365" s="69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1.25" customHeight="1" x14ac:dyDescent="0.25">
      <c r="A366" s="69"/>
      <c r="B366" s="69"/>
      <c r="C366" s="69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1.25" customHeight="1" x14ac:dyDescent="0.25">
      <c r="A367" s="69"/>
      <c r="B367" s="69"/>
      <c r="C367" s="69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1.25" customHeight="1" x14ac:dyDescent="0.25">
      <c r="A368" s="69"/>
      <c r="B368" s="69"/>
      <c r="C368" s="69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1.25" customHeight="1" x14ac:dyDescent="0.25">
      <c r="A369" s="69"/>
      <c r="B369" s="69"/>
      <c r="C369" s="69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1.25" customHeight="1" x14ac:dyDescent="0.25">
      <c r="A370" s="69"/>
      <c r="B370" s="69"/>
      <c r="C370" s="69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1.25" customHeight="1" x14ac:dyDescent="0.25">
      <c r="A371" s="69"/>
      <c r="B371" s="69"/>
      <c r="C371" s="69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1.25" customHeight="1" x14ac:dyDescent="0.25">
      <c r="A372" s="69"/>
      <c r="B372" s="69"/>
      <c r="C372" s="69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1.25" customHeight="1" x14ac:dyDescent="0.25">
      <c r="A373" s="69"/>
      <c r="B373" s="69"/>
      <c r="C373" s="69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1.25" customHeight="1" x14ac:dyDescent="0.25">
      <c r="A374" s="69"/>
      <c r="B374" s="69"/>
      <c r="C374" s="69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1.25" customHeight="1" x14ac:dyDescent="0.25">
      <c r="A375" s="69"/>
      <c r="B375" s="69"/>
      <c r="C375" s="69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1.25" customHeight="1" x14ac:dyDescent="0.25">
      <c r="A376" s="69"/>
      <c r="B376" s="69"/>
      <c r="C376" s="69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1.25" customHeight="1" x14ac:dyDescent="0.25">
      <c r="A377" s="69"/>
      <c r="B377" s="69"/>
      <c r="C377" s="69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1.25" customHeight="1" x14ac:dyDescent="0.25">
      <c r="A378" s="69"/>
      <c r="B378" s="69"/>
      <c r="C378" s="69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1.25" customHeight="1" x14ac:dyDescent="0.25">
      <c r="A379" s="69"/>
      <c r="B379" s="69"/>
      <c r="C379" s="69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1.25" customHeight="1" x14ac:dyDescent="0.25">
      <c r="A380" s="69"/>
      <c r="B380" s="69"/>
      <c r="C380" s="69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1.25" customHeight="1" x14ac:dyDescent="0.25">
      <c r="A381" s="69"/>
      <c r="B381" s="69"/>
      <c r="C381" s="69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1.25" customHeight="1" x14ac:dyDescent="0.25">
      <c r="A382" s="69"/>
      <c r="B382" s="69"/>
      <c r="C382" s="69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1.25" customHeight="1" x14ac:dyDescent="0.25">
      <c r="A383" s="69"/>
      <c r="B383" s="69"/>
      <c r="C383" s="69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1.25" customHeight="1" x14ac:dyDescent="0.25">
      <c r="A384" s="69"/>
      <c r="B384" s="69"/>
      <c r="C384" s="69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1.25" customHeight="1" x14ac:dyDescent="0.25">
      <c r="A385" s="69"/>
      <c r="B385" s="69"/>
      <c r="C385" s="69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1.25" customHeight="1" x14ac:dyDescent="0.25">
      <c r="A386" s="69"/>
      <c r="B386" s="69"/>
      <c r="C386" s="69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1.25" customHeight="1" x14ac:dyDescent="0.25">
      <c r="A387" s="69"/>
      <c r="B387" s="69"/>
      <c r="C387" s="69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1.25" customHeight="1" x14ac:dyDescent="0.25">
      <c r="A388" s="69"/>
      <c r="B388" s="69"/>
      <c r="C388" s="69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1.25" customHeight="1" x14ac:dyDescent="0.25">
      <c r="A389" s="69"/>
      <c r="B389" s="69"/>
      <c r="C389" s="69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1.25" customHeight="1" x14ac:dyDescent="0.25">
      <c r="A390" s="69"/>
      <c r="B390" s="69"/>
      <c r="C390" s="69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1.25" customHeight="1" x14ac:dyDescent="0.25">
      <c r="A391" s="69"/>
      <c r="B391" s="69"/>
      <c r="C391" s="69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1.25" customHeight="1" x14ac:dyDescent="0.25">
      <c r="A392" s="69"/>
      <c r="B392" s="69"/>
      <c r="C392" s="69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1.25" customHeight="1" x14ac:dyDescent="0.25">
      <c r="A393" s="69"/>
      <c r="B393" s="69"/>
      <c r="C393" s="69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1.25" customHeight="1" x14ac:dyDescent="0.25">
      <c r="A394" s="69"/>
      <c r="B394" s="69"/>
      <c r="C394" s="69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1.25" customHeight="1" x14ac:dyDescent="0.25">
      <c r="A395" s="69"/>
      <c r="B395" s="69"/>
      <c r="C395" s="69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1.25" customHeight="1" x14ac:dyDescent="0.25">
      <c r="A396" s="69"/>
      <c r="B396" s="69"/>
      <c r="C396" s="69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1.25" customHeight="1" x14ac:dyDescent="0.25">
      <c r="A397" s="69"/>
      <c r="B397" s="69"/>
      <c r="C397" s="69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1.25" customHeight="1" x14ac:dyDescent="0.25">
      <c r="A398" s="69"/>
      <c r="B398" s="69"/>
      <c r="C398" s="69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1.25" customHeight="1" x14ac:dyDescent="0.25">
      <c r="A399" s="69"/>
      <c r="B399" s="69"/>
      <c r="C399" s="69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1.25" customHeight="1" x14ac:dyDescent="0.25">
      <c r="A400" s="69"/>
      <c r="B400" s="69"/>
      <c r="C400" s="69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1.25" customHeight="1" x14ac:dyDescent="0.25">
      <c r="A401" s="69"/>
      <c r="B401" s="69"/>
      <c r="C401" s="69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1.25" customHeight="1" x14ac:dyDescent="0.25">
      <c r="A402" s="69"/>
      <c r="B402" s="69"/>
      <c r="C402" s="69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1.25" customHeight="1" x14ac:dyDescent="0.25">
      <c r="A403" s="69"/>
      <c r="B403" s="69"/>
      <c r="C403" s="69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1.25" customHeight="1" x14ac:dyDescent="0.25">
      <c r="A404" s="69"/>
      <c r="B404" s="69"/>
      <c r="C404" s="69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1.25" customHeight="1" x14ac:dyDescent="0.25">
      <c r="A405" s="69"/>
      <c r="B405" s="69"/>
      <c r="C405" s="69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1.25" customHeight="1" x14ac:dyDescent="0.25">
      <c r="A406" s="69"/>
      <c r="B406" s="69"/>
      <c r="C406" s="69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1.25" customHeight="1" x14ac:dyDescent="0.25">
      <c r="A407" s="69"/>
      <c r="B407" s="69"/>
      <c r="C407" s="69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1.25" customHeight="1" x14ac:dyDescent="0.25">
      <c r="A408" s="69"/>
      <c r="B408" s="69"/>
      <c r="C408" s="69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1.25" customHeight="1" x14ac:dyDescent="0.25">
      <c r="A409" s="69"/>
      <c r="B409" s="69"/>
      <c r="C409" s="69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1.25" customHeight="1" x14ac:dyDescent="0.25">
      <c r="A410" s="69"/>
      <c r="B410" s="69"/>
      <c r="C410" s="69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1.25" customHeight="1" x14ac:dyDescent="0.25">
      <c r="A411" s="69"/>
      <c r="B411" s="69"/>
      <c r="C411" s="69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1.25" customHeight="1" x14ac:dyDescent="0.25">
      <c r="A412" s="69"/>
      <c r="B412" s="69"/>
      <c r="C412" s="69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1.25" customHeight="1" x14ac:dyDescent="0.25">
      <c r="A413" s="69"/>
      <c r="B413" s="69"/>
      <c r="C413" s="69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1.25" customHeight="1" x14ac:dyDescent="0.25">
      <c r="A414" s="69"/>
      <c r="B414" s="69"/>
      <c r="C414" s="69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1.25" customHeight="1" x14ac:dyDescent="0.25">
      <c r="A415" s="69"/>
      <c r="B415" s="69"/>
      <c r="C415" s="69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1.25" customHeight="1" x14ac:dyDescent="0.25">
      <c r="A416" s="69"/>
      <c r="B416" s="69"/>
      <c r="C416" s="69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1.25" customHeight="1" x14ac:dyDescent="0.25">
      <c r="A417" s="69"/>
      <c r="B417" s="69"/>
      <c r="C417" s="69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1.25" customHeight="1" x14ac:dyDescent="0.25">
      <c r="A418" s="69"/>
      <c r="B418" s="69"/>
      <c r="C418" s="69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1.25" customHeight="1" x14ac:dyDescent="0.25">
      <c r="A419" s="69"/>
      <c r="B419" s="69"/>
      <c r="C419" s="69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1.25" customHeight="1" x14ac:dyDescent="0.25">
      <c r="A420" s="69"/>
      <c r="B420" s="69"/>
      <c r="C420" s="69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1.25" customHeight="1" x14ac:dyDescent="0.25">
      <c r="A421" s="69"/>
      <c r="B421" s="69"/>
      <c r="C421" s="69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1.25" customHeight="1" x14ac:dyDescent="0.25">
      <c r="A422" s="69"/>
      <c r="B422" s="69"/>
      <c r="C422" s="69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1.25" customHeight="1" x14ac:dyDescent="0.25">
      <c r="A423" s="69"/>
      <c r="B423" s="69"/>
      <c r="C423" s="69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1.25" customHeight="1" x14ac:dyDescent="0.25">
      <c r="A424" s="69"/>
      <c r="B424" s="69"/>
      <c r="C424" s="69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1.25" customHeight="1" x14ac:dyDescent="0.25">
      <c r="A425" s="69"/>
      <c r="B425" s="69"/>
      <c r="C425" s="69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1.25" customHeight="1" x14ac:dyDescent="0.25">
      <c r="A426" s="69"/>
      <c r="B426" s="69"/>
      <c r="C426" s="69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1.25" customHeight="1" x14ac:dyDescent="0.25">
      <c r="A427" s="69"/>
      <c r="B427" s="69"/>
      <c r="C427" s="69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1.25" customHeight="1" x14ac:dyDescent="0.25">
      <c r="A428" s="69"/>
      <c r="B428" s="69"/>
      <c r="C428" s="69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1.25" customHeight="1" x14ac:dyDescent="0.25">
      <c r="A429" s="69"/>
      <c r="B429" s="69"/>
      <c r="C429" s="69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1.25" customHeight="1" x14ac:dyDescent="0.25">
      <c r="A430" s="69"/>
      <c r="B430" s="69"/>
      <c r="C430" s="69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1.25" customHeight="1" x14ac:dyDescent="0.25">
      <c r="A431" s="69"/>
      <c r="B431" s="69"/>
      <c r="C431" s="69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1.25" customHeight="1" x14ac:dyDescent="0.25">
      <c r="A432" s="69"/>
      <c r="B432" s="69"/>
      <c r="C432" s="69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1.25" customHeight="1" x14ac:dyDescent="0.25">
      <c r="A433" s="69"/>
      <c r="B433" s="69"/>
      <c r="C433" s="69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1.25" customHeight="1" x14ac:dyDescent="0.25">
      <c r="A434" s="69"/>
      <c r="B434" s="69"/>
      <c r="C434" s="69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1.25" customHeight="1" x14ac:dyDescent="0.25">
      <c r="A435" s="69"/>
      <c r="B435" s="69"/>
      <c r="C435" s="69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1.25" customHeight="1" x14ac:dyDescent="0.25">
      <c r="A436" s="69"/>
      <c r="B436" s="69"/>
      <c r="C436" s="69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1.25" customHeight="1" x14ac:dyDescent="0.25">
      <c r="A437" s="69"/>
      <c r="B437" s="69"/>
      <c r="C437" s="69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1.25" customHeight="1" x14ac:dyDescent="0.25">
      <c r="A438" s="69"/>
      <c r="B438" s="69"/>
      <c r="C438" s="69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1.25" customHeight="1" x14ac:dyDescent="0.25">
      <c r="A439" s="69"/>
      <c r="B439" s="69"/>
      <c r="C439" s="69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1.25" customHeight="1" x14ac:dyDescent="0.25">
      <c r="A440" s="69"/>
      <c r="B440" s="69"/>
      <c r="C440" s="69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1.25" customHeight="1" x14ac:dyDescent="0.25">
      <c r="A441" s="69"/>
      <c r="B441" s="69"/>
      <c r="C441" s="69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1.25" customHeight="1" x14ac:dyDescent="0.25">
      <c r="A442" s="69"/>
      <c r="B442" s="69"/>
      <c r="C442" s="69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1.25" customHeight="1" x14ac:dyDescent="0.25">
      <c r="A443" s="69"/>
      <c r="B443" s="69"/>
      <c r="C443" s="69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1.25" customHeight="1" x14ac:dyDescent="0.25">
      <c r="A444" s="69"/>
      <c r="B444" s="69"/>
      <c r="C444" s="69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1.25" customHeight="1" x14ac:dyDescent="0.25">
      <c r="A445" s="69"/>
      <c r="B445" s="69"/>
      <c r="C445" s="69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1.25" customHeight="1" x14ac:dyDescent="0.25">
      <c r="A446" s="69"/>
      <c r="B446" s="69"/>
      <c r="C446" s="69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1.25" customHeight="1" x14ac:dyDescent="0.25">
      <c r="A447" s="69"/>
      <c r="B447" s="69"/>
      <c r="C447" s="69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1.25" customHeight="1" x14ac:dyDescent="0.25">
      <c r="A448" s="69"/>
      <c r="B448" s="69"/>
      <c r="C448" s="69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1.25" customHeight="1" x14ac:dyDescent="0.25">
      <c r="A449" s="69"/>
      <c r="B449" s="69"/>
      <c r="C449" s="69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1.25" customHeight="1" x14ac:dyDescent="0.25">
      <c r="A450" s="69"/>
      <c r="B450" s="69"/>
      <c r="C450" s="69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1.25" customHeight="1" x14ac:dyDescent="0.25">
      <c r="A451" s="69"/>
      <c r="B451" s="69"/>
      <c r="C451" s="69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1.25" customHeight="1" x14ac:dyDescent="0.25">
      <c r="A452" s="69"/>
      <c r="B452" s="69"/>
      <c r="C452" s="69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1.25" customHeight="1" x14ac:dyDescent="0.25">
      <c r="A453" s="69"/>
      <c r="B453" s="69"/>
      <c r="C453" s="69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1.25" customHeight="1" x14ac:dyDescent="0.25">
      <c r="A454" s="69"/>
      <c r="B454" s="69"/>
      <c r="C454" s="69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1.25" customHeight="1" x14ac:dyDescent="0.25">
      <c r="A455" s="69"/>
      <c r="B455" s="69"/>
      <c r="C455" s="69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1.25" customHeight="1" x14ac:dyDescent="0.25">
      <c r="A456" s="69"/>
      <c r="B456" s="69"/>
      <c r="C456" s="69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1.25" customHeight="1" x14ac:dyDescent="0.25">
      <c r="A457" s="69"/>
      <c r="B457" s="69"/>
      <c r="C457" s="69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1.25" customHeight="1" x14ac:dyDescent="0.25">
      <c r="A458" s="69"/>
      <c r="B458" s="69"/>
      <c r="C458" s="69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1.25" customHeight="1" x14ac:dyDescent="0.25">
      <c r="A459" s="69"/>
      <c r="B459" s="69"/>
      <c r="C459" s="69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1.25" customHeight="1" x14ac:dyDescent="0.25">
      <c r="A460" s="69"/>
      <c r="B460" s="69"/>
      <c r="C460" s="69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1.25" customHeight="1" x14ac:dyDescent="0.25">
      <c r="A461" s="69"/>
      <c r="B461" s="69"/>
      <c r="C461" s="69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1.25" customHeight="1" x14ac:dyDescent="0.25">
      <c r="A462" s="69"/>
      <c r="B462" s="69"/>
      <c r="C462" s="69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1.25" customHeight="1" x14ac:dyDescent="0.25">
      <c r="A463" s="69"/>
      <c r="B463" s="69"/>
      <c r="C463" s="69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1.25" customHeight="1" x14ac:dyDescent="0.25">
      <c r="A464" s="69"/>
      <c r="B464" s="69"/>
      <c r="C464" s="69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1.25" customHeight="1" x14ac:dyDescent="0.25">
      <c r="A465" s="69"/>
      <c r="B465" s="69"/>
      <c r="C465" s="69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1.25" customHeight="1" x14ac:dyDescent="0.25">
      <c r="A466" s="69"/>
      <c r="B466" s="69"/>
      <c r="C466" s="69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1.25" customHeight="1" x14ac:dyDescent="0.25">
      <c r="A467" s="69"/>
      <c r="B467" s="69"/>
      <c r="C467" s="69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1.25" customHeight="1" x14ac:dyDescent="0.25">
      <c r="A468" s="69"/>
      <c r="B468" s="69"/>
      <c r="C468" s="69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1.25" customHeight="1" x14ac:dyDescent="0.25">
      <c r="A469" s="69"/>
      <c r="B469" s="69"/>
      <c r="C469" s="69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1.25" customHeight="1" x14ac:dyDescent="0.25">
      <c r="A470" s="69"/>
      <c r="B470" s="69"/>
      <c r="C470" s="69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1.25" customHeight="1" x14ac:dyDescent="0.25">
      <c r="A471" s="69"/>
      <c r="B471" s="69"/>
      <c r="C471" s="69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1.25" customHeight="1" x14ac:dyDescent="0.25">
      <c r="A472" s="69"/>
      <c r="B472" s="69"/>
      <c r="C472" s="69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1.25" customHeight="1" x14ac:dyDescent="0.25">
      <c r="A473" s="69"/>
      <c r="B473" s="69"/>
      <c r="C473" s="69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1.25" customHeight="1" x14ac:dyDescent="0.25">
      <c r="A474" s="69"/>
      <c r="B474" s="69"/>
      <c r="C474" s="69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1.25" customHeight="1" x14ac:dyDescent="0.25">
      <c r="A475" s="69"/>
      <c r="B475" s="69"/>
      <c r="C475" s="69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1.25" customHeight="1" x14ac:dyDescent="0.25">
      <c r="A476" s="69"/>
      <c r="B476" s="69"/>
      <c r="C476" s="69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1.25" customHeight="1" x14ac:dyDescent="0.25">
      <c r="A477" s="69"/>
      <c r="B477" s="69"/>
      <c r="C477" s="69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1.25" customHeight="1" x14ac:dyDescent="0.25">
      <c r="A478" s="69"/>
      <c r="B478" s="69"/>
      <c r="C478" s="69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1.25" customHeight="1" x14ac:dyDescent="0.25">
      <c r="A479" s="69"/>
      <c r="B479" s="69"/>
      <c r="C479" s="69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1.25" customHeight="1" x14ac:dyDescent="0.25">
      <c r="A480" s="69"/>
      <c r="B480" s="69"/>
      <c r="C480" s="69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1.25" customHeight="1" x14ac:dyDescent="0.25">
      <c r="A481" s="69"/>
      <c r="B481" s="69"/>
      <c r="C481" s="69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1.25" customHeight="1" x14ac:dyDescent="0.25">
      <c r="A482" s="69"/>
      <c r="B482" s="69"/>
      <c r="C482" s="69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1.25" customHeight="1" x14ac:dyDescent="0.25">
      <c r="A483" s="69"/>
      <c r="B483" s="69"/>
      <c r="C483" s="69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1.25" customHeight="1" x14ac:dyDescent="0.25">
      <c r="A484" s="69"/>
      <c r="B484" s="69"/>
      <c r="C484" s="69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1.25" customHeight="1" x14ac:dyDescent="0.25">
      <c r="A485" s="69"/>
      <c r="B485" s="69"/>
      <c r="C485" s="69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1.25" customHeight="1" x14ac:dyDescent="0.25">
      <c r="A486" s="69"/>
      <c r="B486" s="69"/>
      <c r="C486" s="69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1.25" customHeight="1" x14ac:dyDescent="0.25">
      <c r="A487" s="69"/>
      <c r="B487" s="69"/>
      <c r="C487" s="69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1.25" customHeight="1" x14ac:dyDescent="0.25">
      <c r="A488" s="69"/>
      <c r="B488" s="69"/>
      <c r="C488" s="69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1.25" customHeight="1" x14ac:dyDescent="0.25">
      <c r="A489" s="69"/>
      <c r="B489" s="69"/>
      <c r="C489" s="69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1.25" customHeight="1" x14ac:dyDescent="0.25">
      <c r="A490" s="69"/>
      <c r="B490" s="69"/>
      <c r="C490" s="69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1.25" customHeight="1" x14ac:dyDescent="0.25">
      <c r="A491" s="69"/>
      <c r="B491" s="69"/>
      <c r="C491" s="69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1.25" customHeight="1" x14ac:dyDescent="0.25">
      <c r="A492" s="69"/>
      <c r="B492" s="69"/>
      <c r="C492" s="69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1.25" customHeight="1" x14ac:dyDescent="0.25">
      <c r="A493" s="69"/>
      <c r="B493" s="69"/>
      <c r="C493" s="69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1.25" customHeight="1" x14ac:dyDescent="0.25">
      <c r="A494" s="69"/>
      <c r="B494" s="69"/>
      <c r="C494" s="69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1.25" customHeight="1" x14ac:dyDescent="0.25">
      <c r="A495" s="69"/>
      <c r="B495" s="69"/>
      <c r="C495" s="69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1.25" customHeight="1" x14ac:dyDescent="0.25">
      <c r="A496" s="69"/>
      <c r="B496" s="69"/>
      <c r="C496" s="69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1.25" customHeight="1" x14ac:dyDescent="0.25">
      <c r="A497" s="69"/>
      <c r="B497" s="69"/>
      <c r="C497" s="69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1.25" customHeight="1" x14ac:dyDescent="0.25">
      <c r="A498" s="69"/>
      <c r="B498" s="69"/>
      <c r="C498" s="69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1.25" customHeight="1" x14ac:dyDescent="0.25">
      <c r="A499" s="69"/>
      <c r="B499" s="69"/>
      <c r="C499" s="69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1.25" customHeight="1" x14ac:dyDescent="0.25">
      <c r="A500" s="69"/>
      <c r="B500" s="69"/>
      <c r="C500" s="69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1.25" customHeight="1" x14ac:dyDescent="0.25">
      <c r="A501" s="69"/>
      <c r="B501" s="69"/>
      <c r="C501" s="69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1.25" customHeight="1" x14ac:dyDescent="0.25">
      <c r="A502" s="69"/>
      <c r="B502" s="69"/>
      <c r="C502" s="69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1.25" customHeight="1" x14ac:dyDescent="0.25">
      <c r="A503" s="69"/>
      <c r="B503" s="69"/>
      <c r="C503" s="69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1.25" customHeight="1" x14ac:dyDescent="0.25">
      <c r="A504" s="69"/>
      <c r="B504" s="69"/>
      <c r="C504" s="69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1.25" customHeight="1" x14ac:dyDescent="0.25">
      <c r="A505" s="69"/>
      <c r="B505" s="69"/>
      <c r="C505" s="69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1.25" customHeight="1" x14ac:dyDescent="0.25">
      <c r="A506" s="69"/>
      <c r="B506" s="69"/>
      <c r="C506" s="69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1.25" customHeight="1" x14ac:dyDescent="0.25">
      <c r="A507" s="69"/>
      <c r="B507" s="69"/>
      <c r="C507" s="69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1.25" customHeight="1" x14ac:dyDescent="0.25">
      <c r="A508" s="69"/>
      <c r="B508" s="69"/>
      <c r="C508" s="69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1.25" customHeight="1" x14ac:dyDescent="0.25">
      <c r="A509" s="69"/>
      <c r="B509" s="69"/>
      <c r="C509" s="69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1.25" customHeight="1" x14ac:dyDescent="0.25">
      <c r="A510" s="69"/>
      <c r="B510" s="69"/>
      <c r="C510" s="69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1.25" customHeight="1" x14ac:dyDescent="0.25">
      <c r="A511" s="69"/>
      <c r="B511" s="69"/>
      <c r="C511" s="69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1.25" customHeight="1" x14ac:dyDescent="0.25">
      <c r="A512" s="69"/>
      <c r="B512" s="69"/>
      <c r="C512" s="69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1.25" customHeight="1" x14ac:dyDescent="0.25">
      <c r="A513" s="69"/>
      <c r="B513" s="69"/>
      <c r="C513" s="69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1.25" customHeight="1" x14ac:dyDescent="0.25">
      <c r="A514" s="69"/>
      <c r="B514" s="69"/>
      <c r="C514" s="69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1.25" customHeight="1" x14ac:dyDescent="0.25">
      <c r="A515" s="69"/>
      <c r="B515" s="69"/>
      <c r="C515" s="69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1.25" customHeight="1" x14ac:dyDescent="0.25">
      <c r="A516" s="69"/>
      <c r="B516" s="69"/>
      <c r="C516" s="69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1.25" customHeight="1" x14ac:dyDescent="0.25">
      <c r="A517" s="69"/>
      <c r="B517" s="69"/>
      <c r="C517" s="69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1.25" customHeight="1" x14ac:dyDescent="0.25">
      <c r="A518" s="69"/>
      <c r="B518" s="69"/>
      <c r="C518" s="69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1.25" customHeight="1" x14ac:dyDescent="0.25">
      <c r="A519" s="69"/>
      <c r="B519" s="69"/>
      <c r="C519" s="69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1.25" customHeight="1" x14ac:dyDescent="0.25">
      <c r="A520" s="69"/>
      <c r="B520" s="69"/>
      <c r="C520" s="69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1.25" customHeight="1" x14ac:dyDescent="0.25">
      <c r="A521" s="69"/>
      <c r="B521" s="69"/>
      <c r="C521" s="69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1.25" customHeight="1" x14ac:dyDescent="0.25">
      <c r="A522" s="69"/>
      <c r="B522" s="69"/>
      <c r="C522" s="69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1.25" customHeight="1" x14ac:dyDescent="0.25">
      <c r="A523" s="69"/>
      <c r="B523" s="69"/>
      <c r="C523" s="69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1.25" customHeight="1" x14ac:dyDescent="0.25">
      <c r="A524" s="69"/>
      <c r="B524" s="69"/>
      <c r="C524" s="69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1.25" customHeight="1" x14ac:dyDescent="0.25">
      <c r="A525" s="69"/>
      <c r="B525" s="69"/>
      <c r="C525" s="69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1.25" customHeight="1" x14ac:dyDescent="0.25">
      <c r="A526" s="69"/>
      <c r="B526" s="69"/>
      <c r="C526" s="69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1.25" customHeight="1" x14ac:dyDescent="0.25">
      <c r="A527" s="69"/>
      <c r="B527" s="69"/>
      <c r="C527" s="69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1.25" customHeight="1" x14ac:dyDescent="0.25">
      <c r="A528" s="69"/>
      <c r="B528" s="69"/>
      <c r="C528" s="69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1.25" customHeight="1" x14ac:dyDescent="0.25">
      <c r="A529" s="69"/>
      <c r="B529" s="69"/>
      <c r="C529" s="69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1.25" customHeight="1" x14ac:dyDescent="0.25">
      <c r="A530" s="69"/>
      <c r="B530" s="69"/>
      <c r="C530" s="69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1.25" customHeight="1" x14ac:dyDescent="0.25">
      <c r="A531" s="69"/>
      <c r="B531" s="69"/>
      <c r="C531" s="69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1.25" customHeight="1" x14ac:dyDescent="0.25">
      <c r="A532" s="69"/>
      <c r="B532" s="69"/>
      <c r="C532" s="69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1.25" customHeight="1" x14ac:dyDescent="0.25">
      <c r="A533" s="69"/>
      <c r="B533" s="69"/>
      <c r="C533" s="69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1.25" customHeight="1" x14ac:dyDescent="0.25">
      <c r="A534" s="69"/>
      <c r="B534" s="69"/>
      <c r="C534" s="69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1.25" customHeight="1" x14ac:dyDescent="0.25">
      <c r="A535" s="69"/>
      <c r="B535" s="69"/>
      <c r="C535" s="69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1.25" customHeight="1" x14ac:dyDescent="0.25">
      <c r="A536" s="69"/>
      <c r="B536" s="69"/>
      <c r="C536" s="69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1.25" customHeight="1" x14ac:dyDescent="0.25">
      <c r="A537" s="69"/>
      <c r="B537" s="69"/>
      <c r="C537" s="69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1.25" customHeight="1" x14ac:dyDescent="0.25">
      <c r="A538" s="69"/>
      <c r="B538" s="69"/>
      <c r="C538" s="69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1.25" customHeight="1" x14ac:dyDescent="0.25">
      <c r="A539" s="69"/>
      <c r="B539" s="69"/>
      <c r="C539" s="69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1.25" customHeight="1" x14ac:dyDescent="0.25">
      <c r="A540" s="69"/>
      <c r="B540" s="69"/>
      <c r="C540" s="69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1.25" customHeight="1" x14ac:dyDescent="0.25">
      <c r="A541" s="69"/>
      <c r="B541" s="69"/>
      <c r="C541" s="69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1.25" customHeight="1" x14ac:dyDescent="0.25">
      <c r="A542" s="69"/>
      <c r="B542" s="69"/>
      <c r="C542" s="69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1.25" customHeight="1" x14ac:dyDescent="0.25">
      <c r="A543" s="69"/>
      <c r="B543" s="69"/>
      <c r="C543" s="69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1.25" customHeight="1" x14ac:dyDescent="0.25">
      <c r="A544" s="69"/>
      <c r="B544" s="69"/>
      <c r="C544" s="69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1.25" customHeight="1" x14ac:dyDescent="0.25">
      <c r="A545" s="69"/>
      <c r="B545" s="69"/>
      <c r="C545" s="69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1.25" customHeight="1" x14ac:dyDescent="0.25">
      <c r="A546" s="69"/>
      <c r="B546" s="69"/>
      <c r="C546" s="69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1.25" customHeight="1" x14ac:dyDescent="0.25">
      <c r="A547" s="69"/>
      <c r="B547" s="69"/>
      <c r="C547" s="69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1.25" customHeight="1" x14ac:dyDescent="0.25">
      <c r="A548" s="69"/>
      <c r="B548" s="69"/>
      <c r="C548" s="69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1.25" customHeight="1" x14ac:dyDescent="0.25">
      <c r="A549" s="69"/>
      <c r="B549" s="69"/>
      <c r="C549" s="69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1.25" customHeight="1" x14ac:dyDescent="0.25">
      <c r="A550" s="69"/>
      <c r="B550" s="69"/>
      <c r="C550" s="69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1.25" customHeight="1" x14ac:dyDescent="0.25">
      <c r="A551" s="69"/>
      <c r="B551" s="69"/>
      <c r="C551" s="69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1.25" customHeight="1" x14ac:dyDescent="0.25">
      <c r="A552" s="69"/>
      <c r="B552" s="69"/>
      <c r="C552" s="69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1.25" customHeight="1" x14ac:dyDescent="0.25">
      <c r="A553" s="69"/>
      <c r="B553" s="69"/>
      <c r="C553" s="69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1.25" customHeight="1" x14ac:dyDescent="0.25">
      <c r="A554" s="69"/>
      <c r="B554" s="69"/>
      <c r="C554" s="69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1.25" customHeight="1" x14ac:dyDescent="0.25">
      <c r="A555" s="69"/>
      <c r="B555" s="69"/>
      <c r="C555" s="69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1.25" customHeight="1" x14ac:dyDescent="0.25">
      <c r="A556" s="69"/>
      <c r="B556" s="69"/>
      <c r="C556" s="69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1.25" customHeight="1" x14ac:dyDescent="0.25">
      <c r="A557" s="69"/>
      <c r="B557" s="69"/>
      <c r="C557" s="69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1.25" customHeight="1" x14ac:dyDescent="0.25">
      <c r="A558" s="69"/>
      <c r="B558" s="69"/>
      <c r="C558" s="69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1.25" customHeight="1" x14ac:dyDescent="0.25">
      <c r="A559" s="69"/>
      <c r="B559" s="69"/>
      <c r="C559" s="69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1.25" customHeight="1" x14ac:dyDescent="0.25">
      <c r="A560" s="69"/>
      <c r="B560" s="69"/>
      <c r="C560" s="69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1.25" customHeight="1" x14ac:dyDescent="0.25">
      <c r="A561" s="69"/>
      <c r="B561" s="69"/>
      <c r="C561" s="69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1.25" customHeight="1" x14ac:dyDescent="0.25">
      <c r="A562" s="69"/>
      <c r="B562" s="69"/>
      <c r="C562" s="69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1.25" customHeight="1" x14ac:dyDescent="0.25">
      <c r="A563" s="69"/>
      <c r="B563" s="69"/>
      <c r="C563" s="69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1.25" customHeight="1" x14ac:dyDescent="0.25">
      <c r="A564" s="69"/>
      <c r="B564" s="69"/>
      <c r="C564" s="69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1.25" customHeight="1" x14ac:dyDescent="0.25">
      <c r="A565" s="69"/>
      <c r="B565" s="69"/>
      <c r="C565" s="69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1.25" customHeight="1" x14ac:dyDescent="0.25">
      <c r="A566" s="69"/>
      <c r="B566" s="69"/>
      <c r="C566" s="69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1.25" customHeight="1" x14ac:dyDescent="0.25">
      <c r="A567" s="69"/>
      <c r="B567" s="69"/>
      <c r="C567" s="69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1.25" customHeight="1" x14ac:dyDescent="0.25">
      <c r="A568" s="69"/>
      <c r="B568" s="69"/>
      <c r="C568" s="69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1.25" customHeight="1" x14ac:dyDescent="0.25">
      <c r="A569" s="69"/>
      <c r="B569" s="69"/>
      <c r="C569" s="69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1.25" customHeight="1" x14ac:dyDescent="0.25">
      <c r="A570" s="69"/>
      <c r="B570" s="69"/>
      <c r="C570" s="69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1.25" customHeight="1" x14ac:dyDescent="0.25">
      <c r="A571" s="69"/>
      <c r="B571" s="69"/>
      <c r="C571" s="69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1.25" customHeight="1" x14ac:dyDescent="0.25">
      <c r="A572" s="69"/>
      <c r="B572" s="69"/>
      <c r="C572" s="69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1.25" customHeight="1" x14ac:dyDescent="0.25">
      <c r="A573" s="69"/>
      <c r="B573" s="69"/>
      <c r="C573" s="69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1.25" customHeight="1" x14ac:dyDescent="0.25">
      <c r="A574" s="69"/>
      <c r="B574" s="69"/>
      <c r="C574" s="69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1.25" customHeight="1" x14ac:dyDescent="0.25">
      <c r="A575" s="69"/>
      <c r="B575" s="69"/>
      <c r="C575" s="69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1.25" customHeight="1" x14ac:dyDescent="0.25">
      <c r="A576" s="69"/>
      <c r="B576" s="69"/>
      <c r="C576" s="69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1.25" customHeight="1" x14ac:dyDescent="0.25">
      <c r="A577" s="69"/>
      <c r="B577" s="69"/>
      <c r="C577" s="69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1.25" customHeight="1" x14ac:dyDescent="0.25">
      <c r="A578" s="69"/>
      <c r="B578" s="69"/>
      <c r="C578" s="69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1.25" customHeight="1" x14ac:dyDescent="0.25">
      <c r="A579" s="69"/>
      <c r="B579" s="69"/>
      <c r="C579" s="69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1.25" customHeight="1" x14ac:dyDescent="0.25">
      <c r="A580" s="69"/>
      <c r="B580" s="69"/>
      <c r="C580" s="69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1.25" customHeight="1" x14ac:dyDescent="0.25">
      <c r="A581" s="69"/>
      <c r="B581" s="69"/>
      <c r="C581" s="69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1.25" customHeight="1" x14ac:dyDescent="0.25">
      <c r="A582" s="69"/>
      <c r="B582" s="69"/>
      <c r="C582" s="69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1.25" customHeight="1" x14ac:dyDescent="0.25">
      <c r="A583" s="69"/>
      <c r="B583" s="69"/>
      <c r="C583" s="69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1.25" customHeight="1" x14ac:dyDescent="0.25">
      <c r="A584" s="69"/>
      <c r="B584" s="69"/>
      <c r="C584" s="69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1.25" customHeight="1" x14ac:dyDescent="0.25">
      <c r="A585" s="69"/>
      <c r="B585" s="69"/>
      <c r="C585" s="69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1.25" customHeight="1" x14ac:dyDescent="0.25">
      <c r="A586" s="69"/>
      <c r="B586" s="69"/>
      <c r="C586" s="69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1.25" customHeight="1" x14ac:dyDescent="0.25">
      <c r="A587" s="69"/>
      <c r="B587" s="69"/>
      <c r="C587" s="69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1.25" customHeight="1" x14ac:dyDescent="0.25">
      <c r="A588" s="69"/>
      <c r="B588" s="69"/>
      <c r="C588" s="69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1.25" customHeight="1" x14ac:dyDescent="0.25">
      <c r="A589" s="69"/>
      <c r="B589" s="69"/>
      <c r="C589" s="69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1.25" customHeight="1" x14ac:dyDescent="0.25">
      <c r="A590" s="69"/>
      <c r="B590" s="69"/>
      <c r="C590" s="69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1.25" customHeight="1" x14ac:dyDescent="0.25">
      <c r="A591" s="69"/>
      <c r="B591" s="69"/>
      <c r="C591" s="69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1.25" customHeight="1" x14ac:dyDescent="0.25">
      <c r="A592" s="69"/>
      <c r="B592" s="69"/>
      <c r="C592" s="69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1.25" customHeight="1" x14ac:dyDescent="0.25">
      <c r="A593" s="69"/>
      <c r="B593" s="69"/>
      <c r="C593" s="69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1.25" customHeight="1" x14ac:dyDescent="0.25">
      <c r="A594" s="69"/>
      <c r="B594" s="69"/>
      <c r="C594" s="69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1.25" customHeight="1" x14ac:dyDescent="0.25">
      <c r="A595" s="69"/>
      <c r="B595" s="69"/>
      <c r="C595" s="69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1.25" customHeight="1" x14ac:dyDescent="0.25">
      <c r="A596" s="69"/>
      <c r="B596" s="69"/>
      <c r="C596" s="69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1.25" customHeight="1" x14ac:dyDescent="0.25">
      <c r="A597" s="69"/>
      <c r="B597" s="69"/>
      <c r="C597" s="69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1.25" customHeight="1" x14ac:dyDescent="0.25">
      <c r="A598" s="69"/>
      <c r="B598" s="69"/>
      <c r="C598" s="69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1.25" customHeight="1" x14ac:dyDescent="0.25">
      <c r="A599" s="69"/>
      <c r="B599" s="69"/>
      <c r="C599" s="69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1.25" customHeight="1" x14ac:dyDescent="0.25">
      <c r="A600" s="69"/>
      <c r="B600" s="69"/>
      <c r="C600" s="69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1.25" customHeight="1" x14ac:dyDescent="0.25">
      <c r="A601" s="69"/>
      <c r="B601" s="69"/>
      <c r="C601" s="69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1.25" customHeight="1" x14ac:dyDescent="0.25">
      <c r="A602" s="69"/>
      <c r="B602" s="69"/>
      <c r="C602" s="69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1.25" customHeight="1" x14ac:dyDescent="0.25">
      <c r="A603" s="69"/>
      <c r="B603" s="69"/>
      <c r="C603" s="69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1.25" customHeight="1" x14ac:dyDescent="0.25">
      <c r="A604" s="69"/>
      <c r="B604" s="69"/>
      <c r="C604" s="69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1.25" customHeight="1" x14ac:dyDescent="0.25">
      <c r="A605" s="69"/>
      <c r="B605" s="69"/>
      <c r="C605" s="69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1.25" customHeight="1" x14ac:dyDescent="0.25">
      <c r="A606" s="69"/>
      <c r="B606" s="69"/>
      <c r="C606" s="69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1.25" customHeight="1" x14ac:dyDescent="0.25">
      <c r="A607" s="69"/>
      <c r="B607" s="69"/>
      <c r="C607" s="69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1.25" customHeight="1" x14ac:dyDescent="0.25">
      <c r="A608" s="69"/>
      <c r="B608" s="69"/>
      <c r="C608" s="69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1.25" customHeight="1" x14ac:dyDescent="0.25">
      <c r="A609" s="69"/>
      <c r="B609" s="69"/>
      <c r="C609" s="69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1.25" customHeight="1" x14ac:dyDescent="0.25">
      <c r="A610" s="69"/>
      <c r="B610" s="69"/>
      <c r="C610" s="69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1.25" customHeight="1" x14ac:dyDescent="0.25">
      <c r="A611" s="69"/>
      <c r="B611" s="69"/>
      <c r="C611" s="69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1.25" customHeight="1" x14ac:dyDescent="0.25">
      <c r="A612" s="69"/>
      <c r="B612" s="69"/>
      <c r="C612" s="69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1.25" customHeight="1" x14ac:dyDescent="0.25">
      <c r="A613" s="69"/>
      <c r="B613" s="69"/>
      <c r="C613" s="69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1.25" customHeight="1" x14ac:dyDescent="0.25">
      <c r="A614" s="69"/>
      <c r="B614" s="69"/>
      <c r="C614" s="69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1.25" customHeight="1" x14ac:dyDescent="0.25">
      <c r="A615" s="69"/>
      <c r="B615" s="69"/>
      <c r="C615" s="69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1.25" customHeight="1" x14ac:dyDescent="0.25">
      <c r="A616" s="69"/>
      <c r="B616" s="69"/>
      <c r="C616" s="69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1.25" customHeight="1" x14ac:dyDescent="0.25">
      <c r="A617" s="69"/>
      <c r="B617" s="69"/>
      <c r="C617" s="69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1.25" customHeight="1" x14ac:dyDescent="0.25">
      <c r="A618" s="69"/>
      <c r="B618" s="69"/>
      <c r="C618" s="69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1.25" customHeight="1" x14ac:dyDescent="0.25">
      <c r="A619" s="69"/>
      <c r="B619" s="69"/>
      <c r="C619" s="69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1.25" customHeight="1" x14ac:dyDescent="0.25">
      <c r="A620" s="69"/>
      <c r="B620" s="69"/>
      <c r="C620" s="69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1.25" customHeight="1" x14ac:dyDescent="0.25">
      <c r="A621" s="69"/>
      <c r="B621" s="69"/>
      <c r="C621" s="69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1.25" customHeight="1" x14ac:dyDescent="0.25">
      <c r="A622" s="69"/>
      <c r="B622" s="69"/>
      <c r="C622" s="69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1.25" customHeight="1" x14ac:dyDescent="0.25">
      <c r="A623" s="69"/>
      <c r="B623" s="69"/>
      <c r="C623" s="69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1.25" customHeight="1" x14ac:dyDescent="0.25">
      <c r="A624" s="69"/>
      <c r="B624" s="69"/>
      <c r="C624" s="69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1.25" customHeight="1" x14ac:dyDescent="0.25">
      <c r="A625" s="69"/>
      <c r="B625" s="69"/>
      <c r="C625" s="69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1.25" customHeight="1" x14ac:dyDescent="0.25">
      <c r="A626" s="69"/>
      <c r="B626" s="69"/>
      <c r="C626" s="69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1.25" customHeight="1" x14ac:dyDescent="0.25">
      <c r="A627" s="69"/>
      <c r="B627" s="69"/>
      <c r="C627" s="69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1.25" customHeight="1" x14ac:dyDescent="0.25">
      <c r="A628" s="69"/>
      <c r="B628" s="69"/>
      <c r="C628" s="69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1.25" customHeight="1" x14ac:dyDescent="0.25">
      <c r="A629" s="69"/>
      <c r="B629" s="69"/>
      <c r="C629" s="69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1.25" customHeight="1" x14ac:dyDescent="0.25">
      <c r="A630" s="69"/>
      <c r="B630" s="69"/>
      <c r="C630" s="69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1.25" customHeight="1" x14ac:dyDescent="0.25">
      <c r="A631" s="69"/>
      <c r="B631" s="69"/>
      <c r="C631" s="69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1.25" customHeight="1" x14ac:dyDescent="0.25">
      <c r="A632" s="69"/>
      <c r="B632" s="69"/>
      <c r="C632" s="69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1.25" customHeight="1" x14ac:dyDescent="0.25">
      <c r="A633" s="69"/>
      <c r="B633" s="69"/>
      <c r="C633" s="69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1.25" customHeight="1" x14ac:dyDescent="0.25">
      <c r="A634" s="69"/>
      <c r="B634" s="69"/>
      <c r="C634" s="69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1.25" customHeight="1" x14ac:dyDescent="0.25">
      <c r="A635" s="69"/>
      <c r="B635" s="69"/>
      <c r="C635" s="69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1.25" customHeight="1" x14ac:dyDescent="0.25">
      <c r="A636" s="69"/>
      <c r="B636" s="69"/>
      <c r="C636" s="69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1.25" customHeight="1" x14ac:dyDescent="0.25">
      <c r="A637" s="69"/>
      <c r="B637" s="69"/>
      <c r="C637" s="69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1.25" customHeight="1" x14ac:dyDescent="0.25">
      <c r="A638" s="69"/>
      <c r="B638" s="69"/>
      <c r="C638" s="69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1.25" customHeight="1" x14ac:dyDescent="0.25">
      <c r="A639" s="69"/>
      <c r="B639" s="69"/>
      <c r="C639" s="69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1.25" customHeight="1" x14ac:dyDescent="0.25">
      <c r="A640" s="69"/>
      <c r="B640" s="69"/>
      <c r="C640" s="69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1.25" customHeight="1" x14ac:dyDescent="0.25">
      <c r="A641" s="69"/>
      <c r="B641" s="69"/>
      <c r="C641" s="69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1.25" customHeight="1" x14ac:dyDescent="0.25">
      <c r="A642" s="69"/>
      <c r="B642" s="69"/>
      <c r="C642" s="69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1.25" customHeight="1" x14ac:dyDescent="0.25">
      <c r="A643" s="69"/>
      <c r="B643" s="69"/>
      <c r="C643" s="69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1.25" customHeight="1" x14ac:dyDescent="0.25">
      <c r="A644" s="69"/>
      <c r="B644" s="69"/>
      <c r="C644" s="69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1.25" customHeight="1" x14ac:dyDescent="0.25">
      <c r="A645" s="69"/>
      <c r="B645" s="69"/>
      <c r="C645" s="69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1.25" customHeight="1" x14ac:dyDescent="0.25">
      <c r="A646" s="69"/>
      <c r="B646" s="69"/>
      <c r="C646" s="69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1.25" customHeight="1" x14ac:dyDescent="0.25">
      <c r="A647" s="69"/>
      <c r="B647" s="69"/>
      <c r="C647" s="69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1.25" customHeight="1" x14ac:dyDescent="0.25">
      <c r="A648" s="69"/>
      <c r="B648" s="69"/>
      <c r="C648" s="69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1.25" customHeight="1" x14ac:dyDescent="0.25">
      <c r="A649" s="69"/>
      <c r="B649" s="69"/>
      <c r="C649" s="69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1.25" customHeight="1" x14ac:dyDescent="0.25">
      <c r="A650" s="69"/>
      <c r="B650" s="69"/>
      <c r="C650" s="69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1.25" customHeight="1" x14ac:dyDescent="0.25">
      <c r="A651" s="69"/>
      <c r="B651" s="69"/>
      <c r="C651" s="69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1.25" customHeight="1" x14ac:dyDescent="0.25">
      <c r="A652" s="69"/>
      <c r="B652" s="69"/>
      <c r="C652" s="69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1.25" customHeight="1" x14ac:dyDescent="0.25">
      <c r="A653" s="69"/>
      <c r="B653" s="69"/>
      <c r="C653" s="69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1.25" customHeight="1" x14ac:dyDescent="0.25">
      <c r="A654" s="69"/>
      <c r="B654" s="69"/>
      <c r="C654" s="69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1.25" customHeight="1" x14ac:dyDescent="0.25">
      <c r="A655" s="69"/>
      <c r="B655" s="69"/>
      <c r="C655" s="69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1.25" customHeight="1" x14ac:dyDescent="0.25">
      <c r="A656" s="69"/>
      <c r="B656" s="69"/>
      <c r="C656" s="69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1.25" customHeight="1" x14ac:dyDescent="0.25">
      <c r="A657" s="69"/>
      <c r="B657" s="69"/>
      <c r="C657" s="69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1.25" customHeight="1" x14ac:dyDescent="0.25">
      <c r="A658" s="69"/>
      <c r="B658" s="69"/>
      <c r="C658" s="69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1.25" customHeight="1" x14ac:dyDescent="0.25">
      <c r="A659" s="69"/>
      <c r="B659" s="69"/>
      <c r="C659" s="69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1.25" customHeight="1" x14ac:dyDescent="0.25">
      <c r="A660" s="69"/>
      <c r="B660" s="69"/>
      <c r="C660" s="69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1.25" customHeight="1" x14ac:dyDescent="0.25">
      <c r="A661" s="69"/>
      <c r="B661" s="69"/>
      <c r="C661" s="69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1.25" customHeight="1" x14ac:dyDescent="0.25">
      <c r="A662" s="69"/>
      <c r="B662" s="69"/>
      <c r="C662" s="69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1.25" customHeight="1" x14ac:dyDescent="0.25">
      <c r="A663" s="69"/>
      <c r="B663" s="69"/>
      <c r="C663" s="69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1.25" customHeight="1" x14ac:dyDescent="0.25">
      <c r="A664" s="69"/>
      <c r="B664" s="69"/>
      <c r="C664" s="69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1.25" customHeight="1" x14ac:dyDescent="0.25">
      <c r="A665" s="69"/>
      <c r="B665" s="69"/>
      <c r="C665" s="69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1.25" customHeight="1" x14ac:dyDescent="0.25">
      <c r="A666" s="69"/>
      <c r="B666" s="69"/>
      <c r="C666" s="69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1.25" customHeight="1" x14ac:dyDescent="0.25">
      <c r="A667" s="69"/>
      <c r="B667" s="69"/>
      <c r="C667" s="69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1.25" customHeight="1" x14ac:dyDescent="0.25">
      <c r="A668" s="69"/>
      <c r="B668" s="69"/>
      <c r="C668" s="69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1.25" customHeight="1" x14ac:dyDescent="0.25">
      <c r="A669" s="69"/>
      <c r="B669" s="69"/>
      <c r="C669" s="69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1.25" customHeight="1" x14ac:dyDescent="0.25">
      <c r="A670" s="69"/>
      <c r="B670" s="69"/>
      <c r="C670" s="69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1.25" customHeight="1" x14ac:dyDescent="0.25">
      <c r="A671" s="69"/>
      <c r="B671" s="69"/>
      <c r="C671" s="69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1.25" customHeight="1" x14ac:dyDescent="0.25">
      <c r="A672" s="69"/>
      <c r="B672" s="69"/>
      <c r="C672" s="69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1.25" customHeight="1" x14ac:dyDescent="0.25">
      <c r="A673" s="69"/>
      <c r="B673" s="69"/>
      <c r="C673" s="69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1.25" customHeight="1" x14ac:dyDescent="0.25">
      <c r="A674" s="69"/>
      <c r="B674" s="69"/>
      <c r="C674" s="69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1.25" customHeight="1" x14ac:dyDescent="0.25">
      <c r="A675" s="69"/>
      <c r="B675" s="69"/>
      <c r="C675" s="69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1.25" customHeight="1" x14ac:dyDescent="0.25">
      <c r="A676" s="69"/>
      <c r="B676" s="69"/>
      <c r="C676" s="69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1.25" customHeight="1" x14ac:dyDescent="0.25">
      <c r="A677" s="69"/>
      <c r="B677" s="69"/>
      <c r="C677" s="69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1.25" customHeight="1" x14ac:dyDescent="0.25">
      <c r="A678" s="69"/>
      <c r="B678" s="69"/>
      <c r="C678" s="69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1.25" customHeight="1" x14ac:dyDescent="0.25">
      <c r="A679" s="69"/>
      <c r="B679" s="69"/>
      <c r="C679" s="69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1.25" customHeight="1" x14ac:dyDescent="0.25">
      <c r="A680" s="69"/>
      <c r="B680" s="69"/>
      <c r="C680" s="69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1.25" customHeight="1" x14ac:dyDescent="0.25">
      <c r="A681" s="69"/>
      <c r="B681" s="69"/>
      <c r="C681" s="69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1.25" customHeight="1" x14ac:dyDescent="0.25">
      <c r="A682" s="69"/>
      <c r="B682" s="69"/>
      <c r="C682" s="69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1.25" customHeight="1" x14ac:dyDescent="0.25">
      <c r="A683" s="69"/>
      <c r="B683" s="69"/>
      <c r="C683" s="69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1.25" customHeight="1" x14ac:dyDescent="0.25">
      <c r="A684" s="69"/>
      <c r="B684" s="69"/>
      <c r="C684" s="69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1.25" customHeight="1" x14ac:dyDescent="0.25">
      <c r="A685" s="69"/>
      <c r="B685" s="69"/>
      <c r="C685" s="69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1.25" customHeight="1" x14ac:dyDescent="0.25">
      <c r="A686" s="69"/>
      <c r="B686" s="69"/>
      <c r="C686" s="69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1.25" customHeight="1" x14ac:dyDescent="0.25">
      <c r="A687" s="69"/>
      <c r="B687" s="69"/>
      <c r="C687" s="69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1.25" customHeight="1" x14ac:dyDescent="0.25">
      <c r="A688" s="69"/>
      <c r="B688" s="69"/>
      <c r="C688" s="69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1.25" customHeight="1" x14ac:dyDescent="0.25">
      <c r="A689" s="69"/>
      <c r="B689" s="69"/>
      <c r="C689" s="69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1.25" customHeight="1" x14ac:dyDescent="0.25">
      <c r="A690" s="69"/>
      <c r="B690" s="69"/>
      <c r="C690" s="69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1.25" customHeight="1" x14ac:dyDescent="0.25">
      <c r="A691" s="69"/>
      <c r="B691" s="69"/>
      <c r="C691" s="69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1.25" customHeight="1" x14ac:dyDescent="0.25">
      <c r="A692" s="69"/>
      <c r="B692" s="69"/>
      <c r="C692" s="69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1.25" customHeight="1" x14ac:dyDescent="0.25">
      <c r="A693" s="69"/>
      <c r="B693" s="69"/>
      <c r="C693" s="69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1.25" customHeight="1" x14ac:dyDescent="0.25">
      <c r="A694" s="69"/>
      <c r="B694" s="69"/>
      <c r="C694" s="69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1.25" customHeight="1" x14ac:dyDescent="0.25">
      <c r="A695" s="69"/>
      <c r="B695" s="69"/>
      <c r="C695" s="69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1.25" customHeight="1" x14ac:dyDescent="0.25">
      <c r="A696" s="69"/>
      <c r="B696" s="69"/>
      <c r="C696" s="69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1.25" customHeight="1" x14ac:dyDescent="0.25">
      <c r="A697" s="69"/>
      <c r="B697" s="69"/>
      <c r="C697" s="69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1.25" customHeight="1" x14ac:dyDescent="0.25">
      <c r="A698" s="69"/>
      <c r="B698" s="69"/>
      <c r="C698" s="69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1.25" customHeight="1" x14ac:dyDescent="0.25">
      <c r="A699" s="69"/>
      <c r="B699" s="69"/>
      <c r="C699" s="69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1.25" customHeight="1" x14ac:dyDescent="0.25">
      <c r="A700" s="69"/>
      <c r="B700" s="69"/>
      <c r="C700" s="69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1.25" customHeight="1" x14ac:dyDescent="0.25">
      <c r="A701" s="69"/>
      <c r="B701" s="69"/>
      <c r="C701" s="69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1.25" customHeight="1" x14ac:dyDescent="0.25">
      <c r="A702" s="69"/>
      <c r="B702" s="69"/>
      <c r="C702" s="69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1.25" customHeight="1" x14ac:dyDescent="0.25">
      <c r="A703" s="69"/>
      <c r="B703" s="69"/>
      <c r="C703" s="69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1.25" customHeight="1" x14ac:dyDescent="0.25">
      <c r="A704" s="69"/>
      <c r="B704" s="69"/>
      <c r="C704" s="69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1.25" customHeight="1" x14ac:dyDescent="0.25">
      <c r="A705" s="69"/>
      <c r="B705" s="69"/>
      <c r="C705" s="69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1.25" customHeight="1" x14ac:dyDescent="0.25">
      <c r="A706" s="69"/>
      <c r="B706" s="69"/>
      <c r="C706" s="69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1.25" customHeight="1" x14ac:dyDescent="0.25">
      <c r="A707" s="69"/>
      <c r="B707" s="69"/>
      <c r="C707" s="69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1.25" customHeight="1" x14ac:dyDescent="0.25">
      <c r="A708" s="69"/>
      <c r="B708" s="69"/>
      <c r="C708" s="69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1.25" customHeight="1" x14ac:dyDescent="0.25">
      <c r="A709" s="69"/>
      <c r="B709" s="69"/>
      <c r="C709" s="69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1.25" customHeight="1" x14ac:dyDescent="0.25">
      <c r="A710" s="69"/>
      <c r="B710" s="69"/>
      <c r="C710" s="69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1.25" customHeight="1" x14ac:dyDescent="0.25">
      <c r="A711" s="69"/>
      <c r="B711" s="69"/>
      <c r="C711" s="69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1.25" customHeight="1" x14ac:dyDescent="0.25">
      <c r="A712" s="69"/>
      <c r="B712" s="69"/>
      <c r="C712" s="69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1.25" customHeight="1" x14ac:dyDescent="0.25">
      <c r="A713" s="69"/>
      <c r="B713" s="69"/>
      <c r="C713" s="69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1.25" customHeight="1" x14ac:dyDescent="0.25">
      <c r="A714" s="69"/>
      <c r="B714" s="69"/>
      <c r="C714" s="69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1.25" customHeight="1" x14ac:dyDescent="0.25">
      <c r="A715" s="69"/>
      <c r="B715" s="69"/>
      <c r="C715" s="69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1.25" customHeight="1" x14ac:dyDescent="0.25">
      <c r="A716" s="69"/>
      <c r="B716" s="69"/>
      <c r="C716" s="69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1.25" customHeight="1" x14ac:dyDescent="0.25">
      <c r="A717" s="69"/>
      <c r="B717" s="69"/>
      <c r="C717" s="69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1.25" customHeight="1" x14ac:dyDescent="0.25">
      <c r="A718" s="69"/>
      <c r="B718" s="69"/>
      <c r="C718" s="69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1.25" customHeight="1" x14ac:dyDescent="0.25">
      <c r="A719" s="69"/>
      <c r="B719" s="69"/>
      <c r="C719" s="69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1.25" customHeight="1" x14ac:dyDescent="0.25">
      <c r="A720" s="69"/>
      <c r="B720" s="69"/>
      <c r="C720" s="69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1.25" customHeight="1" x14ac:dyDescent="0.25">
      <c r="A721" s="69"/>
      <c r="B721" s="69"/>
      <c r="C721" s="69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1.25" customHeight="1" x14ac:dyDescent="0.25">
      <c r="A722" s="69"/>
      <c r="B722" s="69"/>
      <c r="C722" s="69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1.25" customHeight="1" x14ac:dyDescent="0.25">
      <c r="A723" s="69"/>
      <c r="B723" s="69"/>
      <c r="C723" s="69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1.25" customHeight="1" x14ac:dyDescent="0.25">
      <c r="A724" s="69"/>
      <c r="B724" s="69"/>
      <c r="C724" s="69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1.25" customHeight="1" x14ac:dyDescent="0.25">
      <c r="A725" s="69"/>
      <c r="B725" s="69"/>
      <c r="C725" s="69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1.25" customHeight="1" x14ac:dyDescent="0.25">
      <c r="A726" s="69"/>
      <c r="B726" s="69"/>
      <c r="C726" s="69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1.25" customHeight="1" x14ac:dyDescent="0.25">
      <c r="A727" s="69"/>
      <c r="B727" s="69"/>
      <c r="C727" s="69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1.25" customHeight="1" x14ac:dyDescent="0.25">
      <c r="A728" s="69"/>
      <c r="B728" s="69"/>
      <c r="C728" s="69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1.25" customHeight="1" x14ac:dyDescent="0.25">
      <c r="A729" s="69"/>
      <c r="B729" s="69"/>
      <c r="C729" s="69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1.25" customHeight="1" x14ac:dyDescent="0.25">
      <c r="A730" s="69"/>
      <c r="B730" s="69"/>
      <c r="C730" s="69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1.25" customHeight="1" x14ac:dyDescent="0.25">
      <c r="A731" s="69"/>
      <c r="B731" s="69"/>
      <c r="C731" s="69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1.25" customHeight="1" x14ac:dyDescent="0.25">
      <c r="A732" s="69"/>
      <c r="B732" s="69"/>
      <c r="C732" s="69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1.25" customHeight="1" x14ac:dyDescent="0.25">
      <c r="A733" s="69"/>
      <c r="B733" s="69"/>
      <c r="C733" s="69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1.25" customHeight="1" x14ac:dyDescent="0.25">
      <c r="A734" s="69"/>
      <c r="B734" s="69"/>
      <c r="C734" s="69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1.25" customHeight="1" x14ac:dyDescent="0.25">
      <c r="A735" s="69"/>
      <c r="B735" s="69"/>
      <c r="C735" s="69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1.25" customHeight="1" x14ac:dyDescent="0.25">
      <c r="A736" s="69"/>
      <c r="B736" s="69"/>
      <c r="C736" s="69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1.25" customHeight="1" x14ac:dyDescent="0.25">
      <c r="A737" s="69"/>
      <c r="B737" s="69"/>
      <c r="C737" s="69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1.25" customHeight="1" x14ac:dyDescent="0.25">
      <c r="A738" s="69"/>
      <c r="B738" s="69"/>
      <c r="C738" s="69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1.25" customHeight="1" x14ac:dyDescent="0.25">
      <c r="A739" s="69"/>
      <c r="B739" s="69"/>
      <c r="C739" s="69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1.25" customHeight="1" x14ac:dyDescent="0.25">
      <c r="A740" s="69"/>
      <c r="B740" s="69"/>
      <c r="C740" s="69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1.25" customHeight="1" x14ac:dyDescent="0.25">
      <c r="A741" s="69"/>
      <c r="B741" s="69"/>
      <c r="C741" s="69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1.25" customHeight="1" x14ac:dyDescent="0.25">
      <c r="A742" s="69"/>
      <c r="B742" s="69"/>
      <c r="C742" s="69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1.25" customHeight="1" x14ac:dyDescent="0.25">
      <c r="A743" s="69"/>
      <c r="B743" s="69"/>
      <c r="C743" s="69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1.25" customHeight="1" x14ac:dyDescent="0.25">
      <c r="A744" s="69"/>
      <c r="B744" s="69"/>
      <c r="C744" s="69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1.25" customHeight="1" x14ac:dyDescent="0.25">
      <c r="A745" s="69"/>
      <c r="B745" s="69"/>
      <c r="C745" s="69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1.25" customHeight="1" x14ac:dyDescent="0.25">
      <c r="A746" s="69"/>
      <c r="B746" s="69"/>
      <c r="C746" s="69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1.25" customHeight="1" x14ac:dyDescent="0.25">
      <c r="A747" s="69"/>
      <c r="B747" s="69"/>
      <c r="C747" s="69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1.25" customHeight="1" x14ac:dyDescent="0.25">
      <c r="A748" s="69"/>
      <c r="B748" s="69"/>
      <c r="C748" s="69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1.25" customHeight="1" x14ac:dyDescent="0.25">
      <c r="A749" s="69"/>
      <c r="B749" s="69"/>
      <c r="C749" s="69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1.25" customHeight="1" x14ac:dyDescent="0.25">
      <c r="A750" s="69"/>
      <c r="B750" s="69"/>
      <c r="C750" s="69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1.25" customHeight="1" x14ac:dyDescent="0.25">
      <c r="A751" s="69"/>
      <c r="B751" s="69"/>
      <c r="C751" s="69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1.25" customHeight="1" x14ac:dyDescent="0.25">
      <c r="A752" s="69"/>
      <c r="B752" s="69"/>
      <c r="C752" s="69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1.25" customHeight="1" x14ac:dyDescent="0.25">
      <c r="A753" s="69"/>
      <c r="B753" s="69"/>
      <c r="C753" s="69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1.25" customHeight="1" x14ac:dyDescent="0.25">
      <c r="A754" s="69"/>
      <c r="B754" s="69"/>
      <c r="C754" s="69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1.25" customHeight="1" x14ac:dyDescent="0.25">
      <c r="A755" s="69"/>
      <c r="B755" s="69"/>
      <c r="C755" s="69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1.25" customHeight="1" x14ac:dyDescent="0.25">
      <c r="A756" s="69"/>
      <c r="B756" s="69"/>
      <c r="C756" s="69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1.25" customHeight="1" x14ac:dyDescent="0.25">
      <c r="A757" s="69"/>
      <c r="B757" s="69"/>
      <c r="C757" s="69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1.25" customHeight="1" x14ac:dyDescent="0.25">
      <c r="A758" s="69"/>
      <c r="B758" s="69"/>
      <c r="C758" s="69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1.25" customHeight="1" x14ac:dyDescent="0.25">
      <c r="A759" s="69"/>
      <c r="B759" s="69"/>
      <c r="C759" s="69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1.25" customHeight="1" x14ac:dyDescent="0.25">
      <c r="A760" s="69"/>
      <c r="B760" s="69"/>
      <c r="C760" s="69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1.25" customHeight="1" x14ac:dyDescent="0.25">
      <c r="A761" s="69"/>
      <c r="B761" s="69"/>
      <c r="C761" s="69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1.25" customHeight="1" x14ac:dyDescent="0.25">
      <c r="A762" s="69"/>
      <c r="B762" s="69"/>
      <c r="C762" s="69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1.25" customHeight="1" x14ac:dyDescent="0.25">
      <c r="A763" s="69"/>
      <c r="B763" s="69"/>
      <c r="C763" s="69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1.25" customHeight="1" x14ac:dyDescent="0.25">
      <c r="A764" s="69"/>
      <c r="B764" s="69"/>
      <c r="C764" s="69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1.25" customHeight="1" x14ac:dyDescent="0.25">
      <c r="A765" s="69"/>
      <c r="B765" s="69"/>
      <c r="C765" s="69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1.25" customHeight="1" x14ac:dyDescent="0.25">
      <c r="A766" s="69"/>
      <c r="B766" s="69"/>
      <c r="C766" s="69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1.25" customHeight="1" x14ac:dyDescent="0.25">
      <c r="A767" s="69"/>
      <c r="B767" s="69"/>
      <c r="C767" s="69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1.25" customHeight="1" x14ac:dyDescent="0.25">
      <c r="A768" s="69"/>
      <c r="B768" s="69"/>
      <c r="C768" s="69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1.25" customHeight="1" x14ac:dyDescent="0.25">
      <c r="A769" s="69"/>
      <c r="B769" s="69"/>
      <c r="C769" s="69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1.25" customHeight="1" x14ac:dyDescent="0.25">
      <c r="A770" s="69"/>
      <c r="B770" s="69"/>
      <c r="C770" s="69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1.25" customHeight="1" x14ac:dyDescent="0.25">
      <c r="A771" s="69"/>
      <c r="B771" s="69"/>
      <c r="C771" s="69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1.25" customHeight="1" x14ac:dyDescent="0.25">
      <c r="A772" s="69"/>
      <c r="B772" s="69"/>
      <c r="C772" s="69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1.25" customHeight="1" x14ac:dyDescent="0.25">
      <c r="A773" s="69"/>
      <c r="B773" s="69"/>
      <c r="C773" s="69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1.25" customHeight="1" x14ac:dyDescent="0.25">
      <c r="A774" s="69"/>
      <c r="B774" s="69"/>
      <c r="C774" s="69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1.25" customHeight="1" x14ac:dyDescent="0.25">
      <c r="A775" s="69"/>
      <c r="B775" s="69"/>
      <c r="C775" s="69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1.25" customHeight="1" x14ac:dyDescent="0.25">
      <c r="A776" s="69"/>
      <c r="B776" s="69"/>
      <c r="C776" s="69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1.25" customHeight="1" x14ac:dyDescent="0.25">
      <c r="A777" s="69"/>
      <c r="B777" s="69"/>
      <c r="C777" s="69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1.25" customHeight="1" x14ac:dyDescent="0.25">
      <c r="A778" s="69"/>
      <c r="B778" s="69"/>
      <c r="C778" s="69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1.25" customHeight="1" x14ac:dyDescent="0.25">
      <c r="A779" s="69"/>
      <c r="B779" s="69"/>
      <c r="C779" s="69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1.25" customHeight="1" x14ac:dyDescent="0.25">
      <c r="A780" s="69"/>
      <c r="B780" s="69"/>
      <c r="C780" s="69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1.25" customHeight="1" x14ac:dyDescent="0.25">
      <c r="A781" s="69"/>
      <c r="B781" s="69"/>
      <c r="C781" s="69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1.25" customHeight="1" x14ac:dyDescent="0.25">
      <c r="A782" s="69"/>
      <c r="B782" s="69"/>
      <c r="C782" s="69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1.25" customHeight="1" x14ac:dyDescent="0.25">
      <c r="A783" s="69"/>
      <c r="B783" s="69"/>
      <c r="C783" s="69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1.25" customHeight="1" x14ac:dyDescent="0.25">
      <c r="A784" s="69"/>
      <c r="B784" s="69"/>
      <c r="C784" s="69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1.25" customHeight="1" x14ac:dyDescent="0.25">
      <c r="A785" s="69"/>
      <c r="B785" s="69"/>
      <c r="C785" s="69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1.25" customHeight="1" x14ac:dyDescent="0.25">
      <c r="A786" s="69"/>
      <c r="B786" s="69"/>
      <c r="C786" s="69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1.25" customHeight="1" x14ac:dyDescent="0.25">
      <c r="A787" s="69"/>
      <c r="B787" s="69"/>
      <c r="C787" s="69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1.25" customHeight="1" x14ac:dyDescent="0.25">
      <c r="A788" s="69"/>
      <c r="B788" s="69"/>
      <c r="C788" s="69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1.25" customHeight="1" x14ac:dyDescent="0.25">
      <c r="A789" s="69"/>
      <c r="B789" s="69"/>
      <c r="C789" s="69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1.25" customHeight="1" x14ac:dyDescent="0.25">
      <c r="A790" s="69"/>
      <c r="B790" s="69"/>
      <c r="C790" s="69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1.25" customHeight="1" x14ac:dyDescent="0.25">
      <c r="A791" s="69"/>
      <c r="B791" s="69"/>
      <c r="C791" s="69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1.25" customHeight="1" x14ac:dyDescent="0.25">
      <c r="A792" s="69"/>
      <c r="B792" s="69"/>
      <c r="C792" s="69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1.25" customHeight="1" x14ac:dyDescent="0.25">
      <c r="A793" s="69"/>
      <c r="B793" s="69"/>
      <c r="C793" s="69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1.25" customHeight="1" x14ac:dyDescent="0.25">
      <c r="A794" s="69"/>
      <c r="B794" s="69"/>
      <c r="C794" s="69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1.25" customHeight="1" x14ac:dyDescent="0.25">
      <c r="A795" s="69"/>
      <c r="B795" s="69"/>
      <c r="C795" s="69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1.25" customHeight="1" x14ac:dyDescent="0.25">
      <c r="A796" s="69"/>
      <c r="B796" s="69"/>
      <c r="C796" s="69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1.25" customHeight="1" x14ac:dyDescent="0.25">
      <c r="A797" s="69"/>
      <c r="B797" s="69"/>
      <c r="C797" s="69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1.25" customHeight="1" x14ac:dyDescent="0.25">
      <c r="A798" s="69"/>
      <c r="B798" s="69"/>
      <c r="C798" s="69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1.25" customHeight="1" x14ac:dyDescent="0.25">
      <c r="A799" s="69"/>
      <c r="B799" s="69"/>
      <c r="C799" s="69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1.25" customHeight="1" x14ac:dyDescent="0.25">
      <c r="A800" s="69"/>
      <c r="B800" s="69"/>
      <c r="C800" s="69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1.25" customHeight="1" x14ac:dyDescent="0.25">
      <c r="A801" s="69"/>
      <c r="B801" s="69"/>
      <c r="C801" s="69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1.25" customHeight="1" x14ac:dyDescent="0.25">
      <c r="A802" s="69"/>
      <c r="B802" s="69"/>
      <c r="C802" s="69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1.25" customHeight="1" x14ac:dyDescent="0.25">
      <c r="A803" s="69"/>
      <c r="B803" s="69"/>
      <c r="C803" s="69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1.25" customHeight="1" x14ac:dyDescent="0.25">
      <c r="A804" s="69"/>
      <c r="B804" s="69"/>
      <c r="C804" s="69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1.25" customHeight="1" x14ac:dyDescent="0.25">
      <c r="A805" s="69"/>
      <c r="B805" s="69"/>
      <c r="C805" s="69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1.25" customHeight="1" x14ac:dyDescent="0.25">
      <c r="A806" s="69"/>
      <c r="B806" s="69"/>
      <c r="C806" s="69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1.25" customHeight="1" x14ac:dyDescent="0.25">
      <c r="A807" s="69"/>
      <c r="B807" s="69"/>
      <c r="C807" s="69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1.25" customHeight="1" x14ac:dyDescent="0.25">
      <c r="A808" s="69"/>
      <c r="B808" s="69"/>
      <c r="C808" s="69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1.25" customHeight="1" x14ac:dyDescent="0.25">
      <c r="A809" s="69"/>
      <c r="B809" s="69"/>
      <c r="C809" s="69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1.25" customHeight="1" x14ac:dyDescent="0.25">
      <c r="A810" s="69"/>
      <c r="B810" s="69"/>
      <c r="C810" s="69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1.25" customHeight="1" x14ac:dyDescent="0.25">
      <c r="A811" s="69"/>
      <c r="B811" s="69"/>
      <c r="C811" s="69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1.25" customHeight="1" x14ac:dyDescent="0.25">
      <c r="A812" s="69"/>
      <c r="B812" s="69"/>
      <c r="C812" s="69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1.25" customHeight="1" x14ac:dyDescent="0.25">
      <c r="A813" s="69"/>
      <c r="B813" s="69"/>
      <c r="C813" s="69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1.25" customHeight="1" x14ac:dyDescent="0.25">
      <c r="A814" s="69"/>
      <c r="B814" s="69"/>
      <c r="C814" s="69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1.25" customHeight="1" x14ac:dyDescent="0.25">
      <c r="A815" s="69"/>
      <c r="B815" s="69"/>
      <c r="C815" s="69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1.25" customHeight="1" x14ac:dyDescent="0.25">
      <c r="A816" s="69"/>
      <c r="B816" s="69"/>
      <c r="C816" s="69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1.25" customHeight="1" x14ac:dyDescent="0.25">
      <c r="A817" s="69"/>
      <c r="B817" s="69"/>
      <c r="C817" s="69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1.25" customHeight="1" x14ac:dyDescent="0.25">
      <c r="A818" s="69"/>
      <c r="B818" s="69"/>
      <c r="C818" s="69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1.25" customHeight="1" x14ac:dyDescent="0.25">
      <c r="A819" s="69"/>
      <c r="B819" s="69"/>
      <c r="C819" s="69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1.25" customHeight="1" x14ac:dyDescent="0.25">
      <c r="A820" s="69"/>
      <c r="B820" s="69"/>
      <c r="C820" s="69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1.25" customHeight="1" x14ac:dyDescent="0.25">
      <c r="A821" s="69"/>
      <c r="B821" s="69"/>
      <c r="C821" s="69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1.25" customHeight="1" x14ac:dyDescent="0.25">
      <c r="A822" s="69"/>
      <c r="B822" s="69"/>
      <c r="C822" s="69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1.25" customHeight="1" x14ac:dyDescent="0.25">
      <c r="A823" s="69"/>
      <c r="B823" s="69"/>
      <c r="C823" s="69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1.25" customHeight="1" x14ac:dyDescent="0.25">
      <c r="A824" s="69"/>
      <c r="B824" s="69"/>
      <c r="C824" s="69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1.25" customHeight="1" x14ac:dyDescent="0.25">
      <c r="A825" s="69"/>
      <c r="B825" s="69"/>
      <c r="C825" s="69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1.25" customHeight="1" x14ac:dyDescent="0.25">
      <c r="A826" s="69"/>
      <c r="B826" s="69"/>
      <c r="C826" s="69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1.25" customHeight="1" x14ac:dyDescent="0.25">
      <c r="A827" s="69"/>
      <c r="B827" s="69"/>
      <c r="C827" s="69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1.25" customHeight="1" x14ac:dyDescent="0.25">
      <c r="A828" s="69"/>
      <c r="B828" s="69"/>
      <c r="C828" s="69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1.25" customHeight="1" x14ac:dyDescent="0.25">
      <c r="A829" s="69"/>
      <c r="B829" s="69"/>
      <c r="C829" s="69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1.25" customHeight="1" x14ac:dyDescent="0.25">
      <c r="A830" s="69"/>
      <c r="B830" s="69"/>
      <c r="C830" s="69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1.25" customHeight="1" x14ac:dyDescent="0.25">
      <c r="A831" s="69"/>
      <c r="B831" s="69"/>
      <c r="C831" s="69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1.25" customHeight="1" x14ac:dyDescent="0.25">
      <c r="A832" s="69"/>
      <c r="B832" s="69"/>
      <c r="C832" s="69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1.25" customHeight="1" x14ac:dyDescent="0.25">
      <c r="A833" s="69"/>
      <c r="B833" s="69"/>
      <c r="C833" s="69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1.25" customHeight="1" x14ac:dyDescent="0.25">
      <c r="A834" s="69"/>
      <c r="B834" s="69"/>
      <c r="C834" s="69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1.25" customHeight="1" x14ac:dyDescent="0.25">
      <c r="A835" s="69"/>
      <c r="B835" s="69"/>
      <c r="C835" s="69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1.25" customHeight="1" x14ac:dyDescent="0.25">
      <c r="A836" s="69"/>
      <c r="B836" s="69"/>
      <c r="C836" s="69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1.25" customHeight="1" x14ac:dyDescent="0.25">
      <c r="A837" s="69"/>
      <c r="B837" s="69"/>
      <c r="C837" s="69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1.25" customHeight="1" x14ac:dyDescent="0.25">
      <c r="A838" s="69"/>
      <c r="B838" s="69"/>
      <c r="C838" s="69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1.25" customHeight="1" x14ac:dyDescent="0.25">
      <c r="A839" s="69"/>
      <c r="B839" s="69"/>
      <c r="C839" s="69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1.25" customHeight="1" x14ac:dyDescent="0.25">
      <c r="A840" s="69"/>
      <c r="B840" s="69"/>
      <c r="C840" s="69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1.25" customHeight="1" x14ac:dyDescent="0.25">
      <c r="A841" s="69"/>
      <c r="B841" s="69"/>
      <c r="C841" s="69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1.25" customHeight="1" x14ac:dyDescent="0.25">
      <c r="A842" s="69"/>
      <c r="B842" s="69"/>
      <c r="C842" s="69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1.25" customHeight="1" x14ac:dyDescent="0.25">
      <c r="A843" s="69"/>
      <c r="B843" s="69"/>
      <c r="C843" s="69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1.25" customHeight="1" x14ac:dyDescent="0.25">
      <c r="A844" s="69"/>
      <c r="B844" s="69"/>
      <c r="C844" s="69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1.25" customHeight="1" x14ac:dyDescent="0.25">
      <c r="A845" s="69"/>
      <c r="B845" s="69"/>
      <c r="C845" s="69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1.25" customHeight="1" x14ac:dyDescent="0.25">
      <c r="A846" s="69"/>
      <c r="B846" s="69"/>
      <c r="C846" s="69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1.25" customHeight="1" x14ac:dyDescent="0.25">
      <c r="A847" s="69"/>
      <c r="B847" s="69"/>
      <c r="C847" s="69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1.25" customHeight="1" x14ac:dyDescent="0.25">
      <c r="A848" s="69"/>
      <c r="B848" s="69"/>
      <c r="C848" s="69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1.25" customHeight="1" x14ac:dyDescent="0.25">
      <c r="A849" s="69"/>
      <c r="B849" s="69"/>
      <c r="C849" s="69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1.25" customHeight="1" x14ac:dyDescent="0.25">
      <c r="A850" s="69"/>
      <c r="B850" s="69"/>
      <c r="C850" s="69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1.25" customHeight="1" x14ac:dyDescent="0.25">
      <c r="A851" s="69"/>
      <c r="B851" s="69"/>
      <c r="C851" s="69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1.25" customHeight="1" x14ac:dyDescent="0.25">
      <c r="A852" s="69"/>
      <c r="B852" s="69"/>
      <c r="C852" s="69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1.25" customHeight="1" x14ac:dyDescent="0.25">
      <c r="A853" s="69"/>
      <c r="B853" s="69"/>
      <c r="C853" s="69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1.25" customHeight="1" x14ac:dyDescent="0.25">
      <c r="A854" s="69"/>
      <c r="B854" s="69"/>
      <c r="C854" s="69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1.25" customHeight="1" x14ac:dyDescent="0.25">
      <c r="A855" s="69"/>
      <c r="B855" s="69"/>
      <c r="C855" s="69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1.25" customHeight="1" x14ac:dyDescent="0.25">
      <c r="A856" s="69"/>
      <c r="B856" s="69"/>
      <c r="C856" s="69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1.25" customHeight="1" x14ac:dyDescent="0.25">
      <c r="A857" s="69"/>
      <c r="B857" s="69"/>
      <c r="C857" s="69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1.25" customHeight="1" x14ac:dyDescent="0.25">
      <c r="A858" s="69"/>
      <c r="B858" s="69"/>
      <c r="C858" s="69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1.25" customHeight="1" x14ac:dyDescent="0.25">
      <c r="A859" s="69"/>
      <c r="B859" s="69"/>
      <c r="C859" s="69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1.25" customHeight="1" x14ac:dyDescent="0.25">
      <c r="A860" s="69"/>
      <c r="B860" s="69"/>
      <c r="C860" s="69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1.25" customHeight="1" x14ac:dyDescent="0.25">
      <c r="A861" s="69"/>
      <c r="B861" s="69"/>
      <c r="C861" s="69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1.25" customHeight="1" x14ac:dyDescent="0.25">
      <c r="A862" s="69"/>
      <c r="B862" s="69"/>
      <c r="C862" s="69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1.25" customHeight="1" x14ac:dyDescent="0.25">
      <c r="A863" s="69"/>
      <c r="B863" s="69"/>
      <c r="C863" s="69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1.25" customHeight="1" x14ac:dyDescent="0.25">
      <c r="A864" s="69"/>
      <c r="B864" s="69"/>
      <c r="C864" s="69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1.25" customHeight="1" x14ac:dyDescent="0.25">
      <c r="A865" s="69"/>
      <c r="B865" s="69"/>
      <c r="C865" s="69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1.25" customHeight="1" x14ac:dyDescent="0.25">
      <c r="A866" s="69"/>
      <c r="B866" s="69"/>
      <c r="C866" s="69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1.25" customHeight="1" x14ac:dyDescent="0.25">
      <c r="A867" s="69"/>
      <c r="B867" s="69"/>
      <c r="C867" s="69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1.25" customHeight="1" x14ac:dyDescent="0.25">
      <c r="A868" s="69"/>
      <c r="B868" s="69"/>
      <c r="C868" s="69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1.25" customHeight="1" x14ac:dyDescent="0.25">
      <c r="A869" s="69"/>
      <c r="B869" s="69"/>
      <c r="C869" s="69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1.25" customHeight="1" x14ac:dyDescent="0.25">
      <c r="A870" s="69"/>
      <c r="B870" s="69"/>
      <c r="C870" s="69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1.25" customHeight="1" x14ac:dyDescent="0.25">
      <c r="A871" s="69"/>
      <c r="B871" s="69"/>
      <c r="C871" s="69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1.25" customHeight="1" x14ac:dyDescent="0.25">
      <c r="A872" s="69"/>
      <c r="B872" s="69"/>
      <c r="C872" s="69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1.25" customHeight="1" x14ac:dyDescent="0.25">
      <c r="A873" s="69"/>
      <c r="B873" s="69"/>
      <c r="C873" s="69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1.25" customHeight="1" x14ac:dyDescent="0.25">
      <c r="A874" s="69"/>
      <c r="B874" s="69"/>
      <c r="C874" s="69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1.25" customHeight="1" x14ac:dyDescent="0.25">
      <c r="A875" s="69"/>
      <c r="B875" s="69"/>
      <c r="C875" s="69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1.25" customHeight="1" x14ac:dyDescent="0.25">
      <c r="A876" s="69"/>
      <c r="B876" s="69"/>
      <c r="C876" s="69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1.25" customHeight="1" x14ac:dyDescent="0.25">
      <c r="A877" s="69"/>
      <c r="B877" s="69"/>
      <c r="C877" s="69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1.25" customHeight="1" x14ac:dyDescent="0.25">
      <c r="A878" s="69"/>
      <c r="B878" s="69"/>
      <c r="C878" s="69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1.25" customHeight="1" x14ac:dyDescent="0.25">
      <c r="A879" s="69"/>
      <c r="B879" s="69"/>
      <c r="C879" s="69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1.25" customHeight="1" x14ac:dyDescent="0.25">
      <c r="A880" s="69"/>
      <c r="B880" s="69"/>
      <c r="C880" s="69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1.25" customHeight="1" x14ac:dyDescent="0.25">
      <c r="A881" s="69"/>
      <c r="B881" s="69"/>
      <c r="C881" s="69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1.25" customHeight="1" x14ac:dyDescent="0.25">
      <c r="A882" s="69"/>
      <c r="B882" s="69"/>
      <c r="C882" s="69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1.25" customHeight="1" x14ac:dyDescent="0.25">
      <c r="A883" s="69"/>
      <c r="B883" s="69"/>
      <c r="C883" s="69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1.25" customHeight="1" x14ac:dyDescent="0.25">
      <c r="A884" s="69"/>
      <c r="B884" s="69"/>
      <c r="C884" s="69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1.25" customHeight="1" x14ac:dyDescent="0.25">
      <c r="A885" s="69"/>
      <c r="B885" s="69"/>
      <c r="C885" s="69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1.25" customHeight="1" x14ac:dyDescent="0.25">
      <c r="A886" s="69"/>
      <c r="B886" s="69"/>
      <c r="C886" s="69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1.25" customHeight="1" x14ac:dyDescent="0.25">
      <c r="A887" s="69"/>
      <c r="B887" s="69"/>
      <c r="C887" s="69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1.25" customHeight="1" x14ac:dyDescent="0.25">
      <c r="A888" s="69"/>
      <c r="B888" s="69"/>
      <c r="C888" s="69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1.25" customHeight="1" x14ac:dyDescent="0.25">
      <c r="A889" s="69"/>
      <c r="B889" s="69"/>
      <c r="C889" s="69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1.25" customHeight="1" x14ac:dyDescent="0.25">
      <c r="A890" s="69"/>
      <c r="B890" s="69"/>
      <c r="C890" s="69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1.25" customHeight="1" x14ac:dyDescent="0.25">
      <c r="A891" s="69"/>
      <c r="B891" s="69"/>
      <c r="C891" s="69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1.25" customHeight="1" x14ac:dyDescent="0.25">
      <c r="A892" s="69"/>
      <c r="B892" s="69"/>
      <c r="C892" s="69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1.25" customHeight="1" x14ac:dyDescent="0.25">
      <c r="A893" s="69"/>
      <c r="B893" s="69"/>
      <c r="C893" s="69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1.25" customHeight="1" x14ac:dyDescent="0.25">
      <c r="A894" s="69"/>
      <c r="B894" s="69"/>
      <c r="C894" s="69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1.25" customHeight="1" x14ac:dyDescent="0.25">
      <c r="A895" s="69"/>
      <c r="B895" s="69"/>
      <c r="C895" s="69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1.25" customHeight="1" x14ac:dyDescent="0.25">
      <c r="A896" s="69"/>
      <c r="B896" s="69"/>
      <c r="C896" s="69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1.25" customHeight="1" x14ac:dyDescent="0.25">
      <c r="A897" s="69"/>
      <c r="B897" s="69"/>
      <c r="C897" s="69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1.25" customHeight="1" x14ac:dyDescent="0.25">
      <c r="A898" s="69"/>
      <c r="B898" s="69"/>
      <c r="C898" s="69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1.25" customHeight="1" x14ac:dyDescent="0.25">
      <c r="A899" s="69"/>
      <c r="B899" s="69"/>
      <c r="C899" s="69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1.25" customHeight="1" x14ac:dyDescent="0.25">
      <c r="A900" s="69"/>
      <c r="B900" s="69"/>
      <c r="C900" s="69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1.25" customHeight="1" x14ac:dyDescent="0.25">
      <c r="A901" s="69"/>
      <c r="B901" s="69"/>
      <c r="C901" s="69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1.25" customHeight="1" x14ac:dyDescent="0.25">
      <c r="A902" s="69"/>
      <c r="B902" s="69"/>
      <c r="C902" s="69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1.25" customHeight="1" x14ac:dyDescent="0.25">
      <c r="A903" s="69"/>
      <c r="B903" s="69"/>
      <c r="C903" s="69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1.25" customHeight="1" x14ac:dyDescent="0.25">
      <c r="A904" s="69"/>
      <c r="B904" s="69"/>
      <c r="C904" s="69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1.25" customHeight="1" x14ac:dyDescent="0.25">
      <c r="A905" s="69"/>
      <c r="B905" s="69"/>
      <c r="C905" s="69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1.25" customHeight="1" x14ac:dyDescent="0.25">
      <c r="A906" s="69"/>
      <c r="B906" s="69"/>
      <c r="C906" s="69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1.25" customHeight="1" x14ac:dyDescent="0.25">
      <c r="A907" s="69"/>
      <c r="B907" s="69"/>
      <c r="C907" s="69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1.25" customHeight="1" x14ac:dyDescent="0.25">
      <c r="A908" s="69"/>
      <c r="B908" s="69"/>
      <c r="C908" s="69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1.25" customHeight="1" x14ac:dyDescent="0.25">
      <c r="A909" s="69"/>
      <c r="B909" s="69"/>
      <c r="C909" s="69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1.25" customHeight="1" x14ac:dyDescent="0.25">
      <c r="A910" s="69"/>
      <c r="B910" s="69"/>
      <c r="C910" s="69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1.25" customHeight="1" x14ac:dyDescent="0.25">
      <c r="A911" s="69"/>
      <c r="B911" s="69"/>
      <c r="C911" s="69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1.25" customHeight="1" x14ac:dyDescent="0.25">
      <c r="A912" s="69"/>
      <c r="B912" s="69"/>
      <c r="C912" s="69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1.25" customHeight="1" x14ac:dyDescent="0.25">
      <c r="A913" s="69"/>
      <c r="B913" s="69"/>
      <c r="C913" s="69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1.25" customHeight="1" x14ac:dyDescent="0.25">
      <c r="A914" s="69"/>
      <c r="B914" s="69"/>
      <c r="C914" s="69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1.25" customHeight="1" x14ac:dyDescent="0.25">
      <c r="A915" s="69"/>
      <c r="B915" s="69"/>
      <c r="C915" s="69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1.25" customHeight="1" x14ac:dyDescent="0.25">
      <c r="A916" s="69"/>
      <c r="B916" s="69"/>
      <c r="C916" s="69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1.25" customHeight="1" x14ac:dyDescent="0.25">
      <c r="A917" s="69"/>
      <c r="B917" s="69"/>
      <c r="C917" s="69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1.25" customHeight="1" x14ac:dyDescent="0.25">
      <c r="A918" s="69"/>
      <c r="B918" s="69"/>
      <c r="C918" s="69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1.25" customHeight="1" x14ac:dyDescent="0.25">
      <c r="A919" s="69"/>
      <c r="B919" s="69"/>
      <c r="C919" s="69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1.25" customHeight="1" x14ac:dyDescent="0.25">
      <c r="A920" s="69"/>
      <c r="B920" s="69"/>
      <c r="C920" s="69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1.25" customHeight="1" x14ac:dyDescent="0.25">
      <c r="A921" s="69"/>
      <c r="B921" s="69"/>
      <c r="C921" s="69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1.25" customHeight="1" x14ac:dyDescent="0.25">
      <c r="A922" s="69"/>
      <c r="B922" s="69"/>
      <c r="C922" s="69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1.25" customHeight="1" x14ac:dyDescent="0.25">
      <c r="A923" s="69"/>
      <c r="B923" s="69"/>
      <c r="C923" s="69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1.25" customHeight="1" x14ac:dyDescent="0.25">
      <c r="A924" s="69"/>
      <c r="B924" s="69"/>
      <c r="C924" s="69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1.25" customHeight="1" x14ac:dyDescent="0.25">
      <c r="A925" s="69"/>
      <c r="B925" s="69"/>
      <c r="C925" s="69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1.25" customHeight="1" x14ac:dyDescent="0.25">
      <c r="A926" s="69"/>
      <c r="B926" s="69"/>
      <c r="C926" s="69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1.25" customHeight="1" x14ac:dyDescent="0.25">
      <c r="A927" s="69"/>
      <c r="B927" s="69"/>
      <c r="C927" s="69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1.25" customHeight="1" x14ac:dyDescent="0.25">
      <c r="A928" s="69"/>
      <c r="B928" s="69"/>
      <c r="C928" s="69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1.25" customHeight="1" x14ac:dyDescent="0.25">
      <c r="A929" s="69"/>
      <c r="B929" s="69"/>
      <c r="C929" s="69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1.25" customHeight="1" x14ac:dyDescent="0.25">
      <c r="A930" s="69"/>
      <c r="B930" s="69"/>
      <c r="C930" s="69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1.25" customHeight="1" x14ac:dyDescent="0.25">
      <c r="A931" s="69"/>
      <c r="B931" s="69"/>
      <c r="C931" s="69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1.25" customHeight="1" x14ac:dyDescent="0.25">
      <c r="A932" s="69"/>
      <c r="B932" s="69"/>
      <c r="C932" s="69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1.25" customHeight="1" x14ac:dyDescent="0.25">
      <c r="A933" s="69"/>
      <c r="B933" s="69"/>
      <c r="C933" s="69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1.25" customHeight="1" x14ac:dyDescent="0.25">
      <c r="A934" s="69"/>
      <c r="B934" s="69"/>
      <c r="C934" s="69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1.25" customHeight="1" x14ac:dyDescent="0.25">
      <c r="A935" s="69"/>
      <c r="B935" s="69"/>
      <c r="C935" s="69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1.25" customHeight="1" x14ac:dyDescent="0.25">
      <c r="A936" s="69"/>
      <c r="B936" s="69"/>
      <c r="C936" s="69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1.25" customHeight="1" x14ac:dyDescent="0.25">
      <c r="A937" s="69"/>
      <c r="B937" s="69"/>
      <c r="C937" s="69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1.25" customHeight="1" x14ac:dyDescent="0.25">
      <c r="A938" s="69"/>
      <c r="B938" s="69"/>
      <c r="C938" s="69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1.25" customHeight="1" x14ac:dyDescent="0.25">
      <c r="A939" s="69"/>
      <c r="B939" s="69"/>
      <c r="C939" s="69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1.25" customHeight="1" x14ac:dyDescent="0.25">
      <c r="A940" s="69"/>
      <c r="B940" s="69"/>
      <c r="C940" s="69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1.25" customHeight="1" x14ac:dyDescent="0.25">
      <c r="A941" s="69"/>
      <c r="B941" s="69"/>
      <c r="C941" s="69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1.25" customHeight="1" x14ac:dyDescent="0.25">
      <c r="A942" s="69"/>
      <c r="B942" s="69"/>
      <c r="C942" s="69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1.25" customHeight="1" x14ac:dyDescent="0.25">
      <c r="A943" s="69"/>
      <c r="B943" s="69"/>
      <c r="C943" s="69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1.25" customHeight="1" x14ac:dyDescent="0.25">
      <c r="A944" s="69"/>
      <c r="B944" s="69"/>
      <c r="C944" s="69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1.25" customHeight="1" x14ac:dyDescent="0.25">
      <c r="A945" s="69"/>
      <c r="B945" s="69"/>
      <c r="C945" s="69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1.25" customHeight="1" x14ac:dyDescent="0.25">
      <c r="A946" s="69"/>
      <c r="B946" s="69"/>
      <c r="C946" s="69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1.25" customHeight="1" x14ac:dyDescent="0.25">
      <c r="A947" s="69"/>
      <c r="B947" s="69"/>
      <c r="C947" s="69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1.25" customHeight="1" x14ac:dyDescent="0.25">
      <c r="A948" s="69"/>
      <c r="B948" s="69"/>
      <c r="C948" s="69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1.25" customHeight="1" x14ac:dyDescent="0.25">
      <c r="A949" s="69"/>
      <c r="B949" s="69"/>
      <c r="C949" s="69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1.25" customHeight="1" x14ac:dyDescent="0.25">
      <c r="A950" s="69"/>
      <c r="B950" s="69"/>
      <c r="C950" s="69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1.25" customHeight="1" x14ac:dyDescent="0.25">
      <c r="A951" s="69"/>
      <c r="B951" s="69"/>
      <c r="C951" s="69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1.25" customHeight="1" x14ac:dyDescent="0.25">
      <c r="A952" s="69"/>
      <c r="B952" s="69"/>
      <c r="C952" s="69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1.25" customHeight="1" x14ac:dyDescent="0.25">
      <c r="A953" s="69"/>
      <c r="B953" s="69"/>
      <c r="C953" s="69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1.25" customHeight="1" x14ac:dyDescent="0.25">
      <c r="A954" s="69"/>
      <c r="B954" s="69"/>
      <c r="C954" s="69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1.25" customHeight="1" x14ac:dyDescent="0.25">
      <c r="A955" s="69"/>
      <c r="B955" s="69"/>
      <c r="C955" s="69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1.25" customHeight="1" x14ac:dyDescent="0.25">
      <c r="A956" s="69"/>
      <c r="B956" s="69"/>
      <c r="C956" s="69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1.25" customHeight="1" x14ac:dyDescent="0.25">
      <c r="A957" s="69"/>
      <c r="B957" s="69"/>
      <c r="C957" s="69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1.25" customHeight="1" x14ac:dyDescent="0.25">
      <c r="A958" s="69"/>
      <c r="B958" s="69"/>
      <c r="C958" s="69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1.25" customHeight="1" x14ac:dyDescent="0.25">
      <c r="A959" s="69"/>
      <c r="B959" s="69"/>
      <c r="C959" s="69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1.25" customHeight="1" x14ac:dyDescent="0.25">
      <c r="A960" s="69"/>
      <c r="B960" s="69"/>
      <c r="C960" s="69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1.25" customHeight="1" x14ac:dyDescent="0.25">
      <c r="A961" s="69"/>
      <c r="B961" s="69"/>
      <c r="C961" s="69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1.25" customHeight="1" x14ac:dyDescent="0.25">
      <c r="A962" s="69"/>
      <c r="B962" s="69"/>
      <c r="C962" s="69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1.25" customHeight="1" x14ac:dyDescent="0.25">
      <c r="A963" s="69"/>
      <c r="B963" s="69"/>
      <c r="C963" s="69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1.25" customHeight="1" x14ac:dyDescent="0.25">
      <c r="A964" s="69"/>
      <c r="B964" s="69"/>
      <c r="C964" s="69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1.25" customHeight="1" x14ac:dyDescent="0.25">
      <c r="A965" s="69"/>
      <c r="B965" s="69"/>
      <c r="C965" s="69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1.25" customHeight="1" x14ac:dyDescent="0.25">
      <c r="A966" s="69"/>
      <c r="B966" s="69"/>
      <c r="C966" s="69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1.25" customHeight="1" x14ac:dyDescent="0.25">
      <c r="A967" s="69"/>
      <c r="B967" s="69"/>
      <c r="C967" s="69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1.25" customHeight="1" x14ac:dyDescent="0.25">
      <c r="A968" s="69"/>
      <c r="B968" s="69"/>
      <c r="C968" s="69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1.25" customHeight="1" x14ac:dyDescent="0.25">
      <c r="A969" s="69"/>
      <c r="B969" s="69"/>
      <c r="C969" s="69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1.25" customHeight="1" x14ac:dyDescent="0.25">
      <c r="A970" s="69"/>
      <c r="B970" s="69"/>
      <c r="C970" s="69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1.25" customHeight="1" x14ac:dyDescent="0.25">
      <c r="A971" s="69"/>
      <c r="B971" s="69"/>
      <c r="C971" s="69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1.25" customHeight="1" x14ac:dyDescent="0.25">
      <c r="A972" s="69"/>
      <c r="B972" s="69"/>
      <c r="C972" s="69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1.25" customHeight="1" x14ac:dyDescent="0.25">
      <c r="A973" s="69"/>
      <c r="B973" s="69"/>
      <c r="C973" s="69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1.25" customHeight="1" x14ac:dyDescent="0.25">
      <c r="A974" s="69"/>
      <c r="B974" s="69"/>
      <c r="C974" s="69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1.25" customHeight="1" x14ac:dyDescent="0.25">
      <c r="A975" s="69"/>
      <c r="B975" s="69"/>
      <c r="C975" s="69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1.25" customHeight="1" x14ac:dyDescent="0.25">
      <c r="A976" s="69"/>
      <c r="B976" s="69"/>
      <c r="C976" s="69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1.25" customHeight="1" x14ac:dyDescent="0.25">
      <c r="A977" s="69"/>
      <c r="B977" s="69"/>
      <c r="C977" s="69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1.25" customHeight="1" x14ac:dyDescent="0.25">
      <c r="A978" s="69"/>
      <c r="B978" s="69"/>
      <c r="C978" s="69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1.25" customHeight="1" x14ac:dyDescent="0.25">
      <c r="A979" s="69"/>
      <c r="B979" s="69"/>
      <c r="C979" s="69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1.25" customHeight="1" x14ac:dyDescent="0.25">
      <c r="A980" s="69"/>
      <c r="B980" s="69"/>
      <c r="C980" s="69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1.25" customHeight="1" x14ac:dyDescent="0.25">
      <c r="A981" s="69"/>
      <c r="B981" s="69"/>
      <c r="C981" s="69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1.25" customHeight="1" x14ac:dyDescent="0.25">
      <c r="A982" s="69"/>
      <c r="B982" s="69"/>
      <c r="C982" s="69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1.25" customHeight="1" x14ac:dyDescent="0.25">
      <c r="A983" s="69"/>
      <c r="B983" s="69"/>
      <c r="C983" s="69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1.25" customHeight="1" x14ac:dyDescent="0.25">
      <c r="A984" s="69"/>
      <c r="B984" s="69"/>
      <c r="C984" s="69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1.25" customHeight="1" x14ac:dyDescent="0.25">
      <c r="A985" s="69"/>
      <c r="B985" s="69"/>
      <c r="C985" s="69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1.25" customHeight="1" x14ac:dyDescent="0.25">
      <c r="A986" s="69"/>
      <c r="B986" s="69"/>
      <c r="C986" s="69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1.25" customHeight="1" x14ac:dyDescent="0.25">
      <c r="A987" s="69"/>
      <c r="B987" s="69"/>
      <c r="C987" s="69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1.25" customHeight="1" x14ac:dyDescent="0.25">
      <c r="A988" s="69"/>
      <c r="B988" s="69"/>
      <c r="C988" s="69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1.25" customHeight="1" x14ac:dyDescent="0.25">
      <c r="A989" s="69"/>
      <c r="B989" s="69"/>
      <c r="C989" s="69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1.25" customHeight="1" x14ac:dyDescent="0.25">
      <c r="A990" s="69"/>
      <c r="B990" s="69"/>
      <c r="C990" s="69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1.25" customHeight="1" x14ac:dyDescent="0.25">
      <c r="A991" s="69"/>
      <c r="B991" s="69"/>
      <c r="C991" s="69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1.25" customHeight="1" x14ac:dyDescent="0.25">
      <c r="A992" s="69"/>
      <c r="B992" s="69"/>
      <c r="C992" s="69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1.25" customHeight="1" x14ac:dyDescent="0.25">
      <c r="A993" s="69"/>
      <c r="B993" s="69"/>
      <c r="C993" s="69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1.25" customHeight="1" x14ac:dyDescent="0.25">
      <c r="A994" s="69"/>
      <c r="B994" s="69"/>
      <c r="C994" s="69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1.25" customHeight="1" x14ac:dyDescent="0.25">
      <c r="A995" s="69"/>
      <c r="B995" s="69"/>
      <c r="C995" s="69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1.25" customHeight="1" x14ac:dyDescent="0.25">
      <c r="A996" s="69"/>
      <c r="B996" s="69"/>
      <c r="C996" s="69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1.25" customHeight="1" x14ac:dyDescent="0.25">
      <c r="A997" s="69"/>
      <c r="B997" s="69"/>
      <c r="C997" s="69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1.25" customHeight="1" x14ac:dyDescent="0.25">
      <c r="A998" s="69"/>
      <c r="B998" s="69"/>
      <c r="C998" s="69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1.25" customHeight="1" x14ac:dyDescent="0.25">
      <c r="A999" s="69"/>
      <c r="B999" s="69"/>
      <c r="C999" s="69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1.25" customHeight="1" x14ac:dyDescent="0.25">
      <c r="A1000" s="69"/>
      <c r="B1000" s="69"/>
      <c r="C1000" s="69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</sheetData>
  <autoFilter ref="A1:R88" xr:uid="{00000000-0009-0000-0000-000002000000}">
    <filterColumn colId="11">
      <filters blank="1">
        <filter val="0%"/>
        <filter val="100%"/>
        <filter val="50%"/>
      </filters>
    </filterColumn>
  </autoFilter>
  <pageMargins left="0.7" right="0.7" top="0.75" bottom="0.75" header="0" footer="0"/>
  <pageSetup paperSize="9" scale="4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6.28515625" customWidth="1"/>
    <col min="3" max="4" width="10.7109375" customWidth="1"/>
    <col min="5" max="5" width="15.140625" customWidth="1"/>
    <col min="6" max="6" width="11.5703125" customWidth="1"/>
    <col min="7" max="26" width="10.7109375" customWidth="1"/>
  </cols>
  <sheetData>
    <row r="1" spans="1:26" ht="12" customHeight="1" x14ac:dyDescent="0.25">
      <c r="A1" s="89" t="s">
        <v>240</v>
      </c>
      <c r="B1" s="90"/>
      <c r="C1" s="90"/>
      <c r="D1" s="90"/>
      <c r="E1" s="1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75" customHeight="1" x14ac:dyDescent="0.25">
      <c r="A2" s="91"/>
      <c r="B2" s="92"/>
      <c r="C2" s="92"/>
      <c r="D2" s="92"/>
      <c r="E2" s="3"/>
      <c r="F2" s="4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customHeight="1" x14ac:dyDescent="0.25">
      <c r="A3" s="91"/>
      <c r="B3" s="92"/>
      <c r="C3" s="92"/>
      <c r="D3" s="92"/>
      <c r="E3" s="3"/>
      <c r="F3" s="4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2.75" customHeight="1" x14ac:dyDescent="0.25">
      <c r="A4" s="91"/>
      <c r="B4" s="92"/>
      <c r="C4" s="92"/>
      <c r="D4" s="92"/>
      <c r="E4" s="3"/>
      <c r="F4" s="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1.75" customHeight="1" x14ac:dyDescent="0.25">
      <c r="A5" s="100"/>
      <c r="B5" s="101"/>
      <c r="C5" s="101"/>
      <c r="D5" s="101"/>
      <c r="E5" s="82"/>
      <c r="F5" s="8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25">
      <c r="F6" s="84"/>
    </row>
    <row r="7" spans="1:26" ht="72.75" customHeight="1" x14ac:dyDescent="0.25">
      <c r="A7" s="102" t="s">
        <v>216</v>
      </c>
      <c r="B7" s="103"/>
      <c r="C7" s="106" t="s">
        <v>241</v>
      </c>
      <c r="D7" s="96"/>
      <c r="E7" s="97"/>
      <c r="F7" s="85">
        <v>0.25</v>
      </c>
    </row>
    <row r="8" spans="1:26" ht="14.25" customHeight="1" x14ac:dyDescent="0.25">
      <c r="A8" s="91"/>
      <c r="B8" s="104"/>
      <c r="C8" s="107" t="s">
        <v>242</v>
      </c>
      <c r="D8" s="96"/>
      <c r="E8" s="97"/>
      <c r="F8" s="85">
        <v>0.25</v>
      </c>
    </row>
    <row r="9" spans="1:26" ht="31.5" customHeight="1" x14ac:dyDescent="0.25">
      <c r="A9" s="91"/>
      <c r="B9" s="104"/>
      <c r="C9" s="106" t="s">
        <v>243</v>
      </c>
      <c r="D9" s="96"/>
      <c r="E9" s="97"/>
      <c r="F9" s="85">
        <v>0.25</v>
      </c>
    </row>
    <row r="10" spans="1:26" ht="41.25" customHeight="1" x14ac:dyDescent="0.25">
      <c r="A10" s="100"/>
      <c r="B10" s="105"/>
      <c r="C10" s="106" t="s">
        <v>244</v>
      </c>
      <c r="D10" s="96"/>
      <c r="E10" s="97"/>
      <c r="F10" s="85">
        <v>0.25</v>
      </c>
    </row>
    <row r="11" spans="1:26" ht="14.25" customHeight="1" x14ac:dyDescent="0.25">
      <c r="F11" s="84"/>
    </row>
    <row r="12" spans="1:26" ht="14.25" customHeight="1" x14ac:dyDescent="0.25">
      <c r="A12" s="102" t="s">
        <v>245</v>
      </c>
      <c r="B12" s="103"/>
      <c r="C12" s="108" t="s">
        <v>246</v>
      </c>
      <c r="D12" s="96"/>
      <c r="E12" s="97"/>
      <c r="F12" s="85">
        <v>0.5</v>
      </c>
    </row>
    <row r="13" spans="1:26" ht="14.25" customHeight="1" x14ac:dyDescent="0.25">
      <c r="A13" s="91"/>
      <c r="B13" s="104"/>
      <c r="C13" s="108" t="s">
        <v>247</v>
      </c>
      <c r="D13" s="96"/>
      <c r="E13" s="97"/>
      <c r="F13" s="85">
        <v>0.25</v>
      </c>
    </row>
    <row r="14" spans="1:26" ht="14.25" customHeight="1" x14ac:dyDescent="0.25">
      <c r="A14" s="100"/>
      <c r="B14" s="105"/>
      <c r="C14" s="108" t="s">
        <v>248</v>
      </c>
      <c r="D14" s="96"/>
      <c r="E14" s="97"/>
      <c r="F14" s="85">
        <v>0.25</v>
      </c>
    </row>
    <row r="15" spans="1:26" ht="14.25" customHeight="1" x14ac:dyDescent="0.25">
      <c r="F15" s="84"/>
    </row>
    <row r="16" spans="1:26" ht="14.25" customHeight="1" x14ac:dyDescent="0.25">
      <c r="A16" s="102" t="s">
        <v>249</v>
      </c>
      <c r="B16" s="103"/>
      <c r="C16" s="108" t="s">
        <v>250</v>
      </c>
      <c r="D16" s="96"/>
      <c r="E16" s="97"/>
      <c r="F16" s="85">
        <v>0.25</v>
      </c>
    </row>
    <row r="17" spans="1:11" ht="14.25" customHeight="1" x14ac:dyDescent="0.25">
      <c r="A17" s="91"/>
      <c r="B17" s="104"/>
      <c r="C17" s="108" t="s">
        <v>251</v>
      </c>
      <c r="D17" s="96"/>
      <c r="E17" s="97"/>
      <c r="F17" s="85">
        <v>0.25</v>
      </c>
    </row>
    <row r="18" spans="1:11" ht="14.25" customHeight="1" x14ac:dyDescent="0.25">
      <c r="A18" s="100"/>
      <c r="B18" s="105"/>
      <c r="C18" s="108" t="s">
        <v>252</v>
      </c>
      <c r="D18" s="96"/>
      <c r="E18" s="97"/>
      <c r="F18" s="85">
        <v>0.5</v>
      </c>
    </row>
    <row r="19" spans="1:11" ht="14.25" customHeight="1" x14ac:dyDescent="0.25">
      <c r="F19" s="84"/>
    </row>
    <row r="20" spans="1:11" ht="14.25" customHeight="1" x14ac:dyDescent="0.25">
      <c r="A20" s="111" t="s">
        <v>219</v>
      </c>
      <c r="B20" s="103"/>
      <c r="C20" s="108" t="s">
        <v>253</v>
      </c>
      <c r="D20" s="96"/>
      <c r="E20" s="97"/>
      <c r="F20" s="85">
        <v>0</v>
      </c>
    </row>
    <row r="21" spans="1:11" ht="28.5" customHeight="1" x14ac:dyDescent="0.25">
      <c r="A21" s="100"/>
      <c r="B21" s="105"/>
      <c r="C21" s="107" t="s">
        <v>254</v>
      </c>
      <c r="D21" s="96"/>
      <c r="E21" s="97"/>
      <c r="F21" s="85">
        <v>1</v>
      </c>
    </row>
    <row r="22" spans="1:11" ht="14.25" customHeight="1" x14ac:dyDescent="0.25">
      <c r="A22" s="5"/>
      <c r="F22" s="84"/>
    </row>
    <row r="23" spans="1:11" ht="33" customHeight="1" x14ac:dyDescent="0.25">
      <c r="A23" s="111" t="s">
        <v>220</v>
      </c>
      <c r="B23" s="103"/>
      <c r="C23" s="106" t="s">
        <v>255</v>
      </c>
      <c r="D23" s="96"/>
      <c r="E23" s="97"/>
      <c r="F23" s="85">
        <v>0.5</v>
      </c>
    </row>
    <row r="24" spans="1:11" ht="31.5" customHeight="1" x14ac:dyDescent="0.25">
      <c r="A24" s="100"/>
      <c r="B24" s="105"/>
      <c r="C24" s="107" t="s">
        <v>256</v>
      </c>
      <c r="D24" s="96"/>
      <c r="E24" s="97"/>
      <c r="F24" s="85">
        <v>0.5</v>
      </c>
      <c r="I24" s="109"/>
      <c r="J24" s="92"/>
      <c r="K24" s="92"/>
    </row>
    <row r="25" spans="1:11" ht="14.25" customHeight="1" x14ac:dyDescent="0.25">
      <c r="A25" s="5"/>
      <c r="F25" s="84"/>
    </row>
    <row r="26" spans="1:11" ht="55.5" customHeight="1" x14ac:dyDescent="0.25">
      <c r="A26" s="111" t="s">
        <v>221</v>
      </c>
      <c r="B26" s="103"/>
      <c r="C26" s="106" t="s">
        <v>257</v>
      </c>
      <c r="D26" s="96"/>
      <c r="E26" s="97"/>
      <c r="F26" s="85">
        <v>0.5</v>
      </c>
      <c r="I26" s="109"/>
      <c r="J26" s="92"/>
      <c r="K26" s="92"/>
    </row>
    <row r="27" spans="1:11" ht="43.5" customHeight="1" x14ac:dyDescent="0.25">
      <c r="A27" s="100"/>
      <c r="B27" s="105"/>
      <c r="C27" s="106" t="s">
        <v>258</v>
      </c>
      <c r="D27" s="96"/>
      <c r="E27" s="97"/>
      <c r="F27" s="85">
        <v>0.5</v>
      </c>
    </row>
    <row r="28" spans="1:11" ht="14.25" customHeight="1" x14ac:dyDescent="0.25">
      <c r="A28" s="5"/>
      <c r="B28" s="5"/>
      <c r="F28" s="84"/>
    </row>
    <row r="29" spans="1:11" ht="14.25" customHeight="1" x14ac:dyDescent="0.25">
      <c r="A29" s="111" t="s">
        <v>222</v>
      </c>
      <c r="B29" s="103"/>
      <c r="C29" s="110" t="s">
        <v>259</v>
      </c>
      <c r="D29" s="96"/>
      <c r="E29" s="97"/>
      <c r="F29" s="85">
        <v>0.25</v>
      </c>
    </row>
    <row r="30" spans="1:11" ht="14.25" customHeight="1" x14ac:dyDescent="0.25">
      <c r="A30" s="91"/>
      <c r="B30" s="104"/>
      <c r="C30" s="110" t="s">
        <v>260</v>
      </c>
      <c r="D30" s="96"/>
      <c r="E30" s="97"/>
      <c r="F30" s="86">
        <v>0.25</v>
      </c>
    </row>
    <row r="31" spans="1:11" ht="14.25" customHeight="1" x14ac:dyDescent="0.25">
      <c r="A31" s="100"/>
      <c r="B31" s="105"/>
      <c r="C31" s="110" t="s">
        <v>261</v>
      </c>
      <c r="D31" s="96"/>
      <c r="E31" s="97"/>
      <c r="F31" s="85">
        <v>0.5</v>
      </c>
    </row>
    <row r="32" spans="1:11" ht="14.25" customHeight="1" x14ac:dyDescent="0.25">
      <c r="A32" s="5"/>
      <c r="F32" s="84"/>
    </row>
    <row r="33" spans="1:6" ht="14.25" customHeight="1" x14ac:dyDescent="0.25">
      <c r="A33" s="111" t="s">
        <v>223</v>
      </c>
      <c r="B33" s="103"/>
      <c r="C33" s="108" t="s">
        <v>262</v>
      </c>
      <c r="D33" s="96"/>
      <c r="E33" s="97"/>
      <c r="F33" s="85">
        <v>0.5</v>
      </c>
    </row>
    <row r="34" spans="1:6" ht="14.25" customHeight="1" x14ac:dyDescent="0.25">
      <c r="A34" s="100"/>
      <c r="B34" s="105"/>
      <c r="C34" s="108" t="s">
        <v>263</v>
      </c>
      <c r="D34" s="96"/>
      <c r="E34" s="97"/>
      <c r="F34" s="85">
        <v>0.5</v>
      </c>
    </row>
    <row r="35" spans="1:6" ht="14.25" customHeight="1" x14ac:dyDescent="0.25">
      <c r="A35" s="5"/>
      <c r="F35" s="84"/>
    </row>
    <row r="36" spans="1:6" ht="14.25" customHeight="1" x14ac:dyDescent="0.25">
      <c r="A36" s="111" t="s">
        <v>224</v>
      </c>
      <c r="B36" s="103"/>
      <c r="C36" s="108" t="s">
        <v>264</v>
      </c>
      <c r="D36" s="96"/>
      <c r="E36" s="97"/>
      <c r="F36" s="85">
        <v>0.5</v>
      </c>
    </row>
    <row r="37" spans="1:6" ht="14.25" customHeight="1" x14ac:dyDescent="0.25">
      <c r="A37" s="100"/>
      <c r="B37" s="105"/>
      <c r="C37" s="108" t="s">
        <v>265</v>
      </c>
      <c r="D37" s="96"/>
      <c r="E37" s="97"/>
      <c r="F37" s="85">
        <v>0.5</v>
      </c>
    </row>
    <row r="38" spans="1:6" ht="14.25" customHeight="1" x14ac:dyDescent="0.25">
      <c r="A38" s="87"/>
      <c r="B38" s="5"/>
      <c r="F38" s="84"/>
    </row>
    <row r="39" spans="1:6" ht="14.25" customHeight="1" x14ac:dyDescent="0.25">
      <c r="A39" s="111" t="s">
        <v>225</v>
      </c>
      <c r="B39" s="103"/>
      <c r="C39" s="108" t="s">
        <v>266</v>
      </c>
      <c r="D39" s="96"/>
      <c r="E39" s="97"/>
      <c r="F39" s="85">
        <v>0.5</v>
      </c>
    </row>
    <row r="40" spans="1:6" ht="14.25" customHeight="1" x14ac:dyDescent="0.25">
      <c r="A40" s="100"/>
      <c r="B40" s="105"/>
      <c r="C40" s="108" t="s">
        <v>267</v>
      </c>
      <c r="D40" s="96"/>
      <c r="E40" s="97"/>
      <c r="F40" s="85">
        <v>0.5</v>
      </c>
    </row>
    <row r="41" spans="1:6" ht="14.25" customHeight="1" x14ac:dyDescent="0.25">
      <c r="A41" s="5"/>
      <c r="B41" s="88"/>
      <c r="C41" s="88"/>
      <c r="D41" s="88"/>
      <c r="E41" s="88"/>
      <c r="F41" s="84"/>
    </row>
    <row r="42" spans="1:6" ht="14.25" customHeight="1" x14ac:dyDescent="0.25">
      <c r="A42" s="111" t="s">
        <v>226</v>
      </c>
      <c r="B42" s="103"/>
      <c r="C42" s="108" t="s">
        <v>268</v>
      </c>
      <c r="D42" s="96"/>
      <c r="E42" s="97"/>
      <c r="F42" s="85">
        <v>0.5</v>
      </c>
    </row>
    <row r="43" spans="1:6" ht="14.25" customHeight="1" x14ac:dyDescent="0.25">
      <c r="A43" s="100"/>
      <c r="B43" s="105"/>
      <c r="C43" s="108" t="s">
        <v>269</v>
      </c>
      <c r="D43" s="96"/>
      <c r="E43" s="97"/>
      <c r="F43" s="85">
        <v>0.5</v>
      </c>
    </row>
    <row r="44" spans="1:6" ht="14.25" customHeight="1" x14ac:dyDescent="0.25">
      <c r="A44" s="5"/>
      <c r="B44" s="88"/>
      <c r="C44" s="88"/>
      <c r="D44" s="88"/>
      <c r="E44" s="88"/>
      <c r="F44" s="84"/>
    </row>
    <row r="45" spans="1:6" ht="14.25" customHeight="1" x14ac:dyDescent="0.25">
      <c r="A45" s="111" t="s">
        <v>227</v>
      </c>
      <c r="B45" s="103"/>
      <c r="C45" s="112" t="s">
        <v>268</v>
      </c>
      <c r="D45" s="96"/>
      <c r="E45" s="97"/>
      <c r="F45" s="85">
        <v>0.5</v>
      </c>
    </row>
    <row r="46" spans="1:6" ht="14.25" customHeight="1" x14ac:dyDescent="0.25">
      <c r="A46" s="100"/>
      <c r="B46" s="105"/>
      <c r="C46" s="112" t="s">
        <v>270</v>
      </c>
      <c r="D46" s="96"/>
      <c r="E46" s="97"/>
      <c r="F46" s="85">
        <v>0.5</v>
      </c>
    </row>
    <row r="47" spans="1:6" ht="14.25" customHeight="1" x14ac:dyDescent="0.25">
      <c r="A47" s="5"/>
      <c r="F47" s="84"/>
    </row>
    <row r="48" spans="1:6" ht="33.75" customHeight="1" x14ac:dyDescent="0.25">
      <c r="A48" s="111" t="s">
        <v>228</v>
      </c>
      <c r="B48" s="103"/>
      <c r="C48" s="107" t="s">
        <v>271</v>
      </c>
      <c r="D48" s="96"/>
      <c r="E48" s="97"/>
      <c r="F48" s="85">
        <v>0.5</v>
      </c>
    </row>
    <row r="49" spans="1:6" ht="30.75" customHeight="1" x14ac:dyDescent="0.25">
      <c r="A49" s="100"/>
      <c r="B49" s="105"/>
      <c r="C49" s="106" t="s">
        <v>272</v>
      </c>
      <c r="D49" s="96"/>
      <c r="E49" s="97"/>
      <c r="F49" s="85">
        <v>0.5</v>
      </c>
    </row>
    <row r="50" spans="1:6" ht="14.25" customHeight="1" x14ac:dyDescent="0.25">
      <c r="A50" s="5"/>
      <c r="F50" s="84"/>
    </row>
    <row r="51" spans="1:6" ht="40.5" customHeight="1" x14ac:dyDescent="0.25">
      <c r="A51" s="111" t="s">
        <v>229</v>
      </c>
      <c r="B51" s="103"/>
      <c r="C51" s="106" t="s">
        <v>273</v>
      </c>
      <c r="D51" s="96"/>
      <c r="E51" s="97"/>
      <c r="F51" s="85">
        <v>0.5</v>
      </c>
    </row>
    <row r="52" spans="1:6" ht="31.5" customHeight="1" x14ac:dyDescent="0.25">
      <c r="A52" s="100"/>
      <c r="B52" s="105"/>
      <c r="C52" s="107" t="s">
        <v>274</v>
      </c>
      <c r="D52" s="96"/>
      <c r="E52" s="97"/>
      <c r="F52" s="85">
        <v>0.5</v>
      </c>
    </row>
    <row r="53" spans="1:6" ht="14.25" customHeight="1" x14ac:dyDescent="0.25">
      <c r="A53" s="5"/>
      <c r="F53" s="84"/>
    </row>
    <row r="54" spans="1:6" ht="40.5" customHeight="1" x14ac:dyDescent="0.25">
      <c r="A54" s="111" t="s">
        <v>230</v>
      </c>
      <c r="B54" s="103"/>
      <c r="C54" s="107" t="s">
        <v>275</v>
      </c>
      <c r="D54" s="96"/>
      <c r="E54" s="97"/>
      <c r="F54" s="85">
        <v>0.5</v>
      </c>
    </row>
    <row r="55" spans="1:6" ht="28.5" customHeight="1" x14ac:dyDescent="0.25">
      <c r="A55" s="100"/>
      <c r="B55" s="105"/>
      <c r="C55" s="107" t="s">
        <v>276</v>
      </c>
      <c r="D55" s="96"/>
      <c r="E55" s="97"/>
      <c r="F55" s="85">
        <v>0.5</v>
      </c>
    </row>
    <row r="56" spans="1:6" ht="14.25" customHeight="1" x14ac:dyDescent="0.25">
      <c r="F56" s="84"/>
    </row>
    <row r="57" spans="1:6" ht="14.25" customHeight="1" x14ac:dyDescent="0.25">
      <c r="F57" s="84"/>
    </row>
    <row r="58" spans="1:6" ht="14.25" customHeight="1" x14ac:dyDescent="0.25">
      <c r="F58" s="84"/>
    </row>
    <row r="59" spans="1:6" ht="14.25" customHeight="1" x14ac:dyDescent="0.25">
      <c r="F59" s="84"/>
    </row>
    <row r="60" spans="1:6" ht="14.25" customHeight="1" x14ac:dyDescent="0.25">
      <c r="F60" s="84"/>
    </row>
    <row r="61" spans="1:6" ht="14.25" customHeight="1" x14ac:dyDescent="0.25">
      <c r="F61" s="84"/>
    </row>
    <row r="62" spans="1:6" ht="14.25" customHeight="1" x14ac:dyDescent="0.25">
      <c r="F62" s="84"/>
    </row>
    <row r="63" spans="1:6" ht="14.25" customHeight="1" x14ac:dyDescent="0.25">
      <c r="F63" s="84"/>
    </row>
    <row r="64" spans="1:6" ht="14.25" customHeight="1" x14ac:dyDescent="0.25">
      <c r="F64" s="84"/>
    </row>
    <row r="65" spans="6:6" ht="14.25" customHeight="1" x14ac:dyDescent="0.25">
      <c r="F65" s="84"/>
    </row>
    <row r="66" spans="6:6" ht="14.25" customHeight="1" x14ac:dyDescent="0.25">
      <c r="F66" s="84"/>
    </row>
    <row r="67" spans="6:6" ht="14.25" customHeight="1" x14ac:dyDescent="0.25">
      <c r="F67" s="84"/>
    </row>
    <row r="68" spans="6:6" ht="14.25" customHeight="1" x14ac:dyDescent="0.25">
      <c r="F68" s="84"/>
    </row>
    <row r="69" spans="6:6" ht="14.25" customHeight="1" x14ac:dyDescent="0.25">
      <c r="F69" s="84"/>
    </row>
    <row r="70" spans="6:6" ht="14.25" customHeight="1" x14ac:dyDescent="0.25">
      <c r="F70" s="84"/>
    </row>
    <row r="71" spans="6:6" ht="14.25" customHeight="1" x14ac:dyDescent="0.25">
      <c r="F71" s="84"/>
    </row>
    <row r="72" spans="6:6" ht="14.25" customHeight="1" x14ac:dyDescent="0.25">
      <c r="F72" s="84"/>
    </row>
    <row r="73" spans="6:6" ht="14.25" customHeight="1" x14ac:dyDescent="0.25">
      <c r="F73" s="84"/>
    </row>
    <row r="74" spans="6:6" ht="14.25" customHeight="1" x14ac:dyDescent="0.25">
      <c r="F74" s="84"/>
    </row>
    <row r="75" spans="6:6" ht="14.25" customHeight="1" x14ac:dyDescent="0.25">
      <c r="F75" s="84"/>
    </row>
    <row r="76" spans="6:6" ht="14.25" customHeight="1" x14ac:dyDescent="0.25">
      <c r="F76" s="84"/>
    </row>
    <row r="77" spans="6:6" ht="14.25" customHeight="1" x14ac:dyDescent="0.25">
      <c r="F77" s="84"/>
    </row>
    <row r="78" spans="6:6" ht="14.25" customHeight="1" x14ac:dyDescent="0.25">
      <c r="F78" s="84"/>
    </row>
    <row r="79" spans="6:6" ht="14.25" customHeight="1" x14ac:dyDescent="0.25">
      <c r="F79" s="84"/>
    </row>
    <row r="80" spans="6:6" ht="14.25" customHeight="1" x14ac:dyDescent="0.25">
      <c r="F80" s="84"/>
    </row>
    <row r="81" spans="6:6" ht="14.25" customHeight="1" x14ac:dyDescent="0.25">
      <c r="F81" s="84"/>
    </row>
    <row r="82" spans="6:6" ht="14.25" customHeight="1" x14ac:dyDescent="0.25">
      <c r="F82" s="84"/>
    </row>
    <row r="83" spans="6:6" ht="14.25" customHeight="1" x14ac:dyDescent="0.25">
      <c r="F83" s="84"/>
    </row>
    <row r="84" spans="6:6" ht="14.25" customHeight="1" x14ac:dyDescent="0.25">
      <c r="F84" s="84"/>
    </row>
    <row r="85" spans="6:6" ht="14.25" customHeight="1" x14ac:dyDescent="0.25">
      <c r="F85" s="84"/>
    </row>
    <row r="86" spans="6:6" ht="14.25" customHeight="1" x14ac:dyDescent="0.25">
      <c r="F86" s="84"/>
    </row>
    <row r="87" spans="6:6" ht="14.25" customHeight="1" x14ac:dyDescent="0.25">
      <c r="F87" s="84"/>
    </row>
    <row r="88" spans="6:6" ht="14.25" customHeight="1" x14ac:dyDescent="0.25">
      <c r="F88" s="84"/>
    </row>
    <row r="89" spans="6:6" ht="14.25" customHeight="1" x14ac:dyDescent="0.25">
      <c r="F89" s="84"/>
    </row>
    <row r="90" spans="6:6" ht="14.25" customHeight="1" x14ac:dyDescent="0.25">
      <c r="F90" s="84"/>
    </row>
    <row r="91" spans="6:6" ht="14.25" customHeight="1" x14ac:dyDescent="0.25">
      <c r="F91" s="84"/>
    </row>
    <row r="92" spans="6:6" ht="14.25" customHeight="1" x14ac:dyDescent="0.25">
      <c r="F92" s="84"/>
    </row>
    <row r="93" spans="6:6" ht="14.25" customHeight="1" x14ac:dyDescent="0.25">
      <c r="F93" s="84"/>
    </row>
    <row r="94" spans="6:6" ht="14.25" customHeight="1" x14ac:dyDescent="0.25">
      <c r="F94" s="84"/>
    </row>
    <row r="95" spans="6:6" ht="14.25" customHeight="1" x14ac:dyDescent="0.25">
      <c r="F95" s="84"/>
    </row>
    <row r="96" spans="6:6" ht="14.25" customHeight="1" x14ac:dyDescent="0.25">
      <c r="F96" s="84"/>
    </row>
    <row r="97" spans="6:6" ht="14.25" customHeight="1" x14ac:dyDescent="0.25">
      <c r="F97" s="84"/>
    </row>
    <row r="98" spans="6:6" ht="14.25" customHeight="1" x14ac:dyDescent="0.25">
      <c r="F98" s="84"/>
    </row>
    <row r="99" spans="6:6" ht="14.25" customHeight="1" x14ac:dyDescent="0.25">
      <c r="F99" s="84"/>
    </row>
    <row r="100" spans="6:6" ht="14.25" customHeight="1" x14ac:dyDescent="0.25">
      <c r="F100" s="84"/>
    </row>
    <row r="101" spans="6:6" ht="14.25" customHeight="1" x14ac:dyDescent="0.25">
      <c r="F101" s="84"/>
    </row>
    <row r="102" spans="6:6" ht="14.25" customHeight="1" x14ac:dyDescent="0.25">
      <c r="F102" s="84"/>
    </row>
    <row r="103" spans="6:6" ht="14.25" customHeight="1" x14ac:dyDescent="0.25">
      <c r="F103" s="84"/>
    </row>
    <row r="104" spans="6:6" ht="14.25" customHeight="1" x14ac:dyDescent="0.25">
      <c r="F104" s="84"/>
    </row>
    <row r="105" spans="6:6" ht="14.25" customHeight="1" x14ac:dyDescent="0.25">
      <c r="F105" s="84"/>
    </row>
    <row r="106" spans="6:6" ht="14.25" customHeight="1" x14ac:dyDescent="0.25">
      <c r="F106" s="84"/>
    </row>
    <row r="107" spans="6:6" ht="14.25" customHeight="1" x14ac:dyDescent="0.25">
      <c r="F107" s="84"/>
    </row>
    <row r="108" spans="6:6" ht="14.25" customHeight="1" x14ac:dyDescent="0.25">
      <c r="F108" s="84"/>
    </row>
    <row r="109" spans="6:6" ht="14.25" customHeight="1" x14ac:dyDescent="0.25">
      <c r="F109" s="84"/>
    </row>
    <row r="110" spans="6:6" ht="14.25" customHeight="1" x14ac:dyDescent="0.25">
      <c r="F110" s="84"/>
    </row>
    <row r="111" spans="6:6" ht="14.25" customHeight="1" x14ac:dyDescent="0.25">
      <c r="F111" s="84"/>
    </row>
    <row r="112" spans="6:6" ht="14.25" customHeight="1" x14ac:dyDescent="0.25">
      <c r="F112" s="84"/>
    </row>
    <row r="113" spans="6:6" ht="14.25" customHeight="1" x14ac:dyDescent="0.25">
      <c r="F113" s="84"/>
    </row>
    <row r="114" spans="6:6" ht="14.25" customHeight="1" x14ac:dyDescent="0.25">
      <c r="F114" s="84"/>
    </row>
    <row r="115" spans="6:6" ht="14.25" customHeight="1" x14ac:dyDescent="0.25">
      <c r="F115" s="84"/>
    </row>
    <row r="116" spans="6:6" ht="14.25" customHeight="1" x14ac:dyDescent="0.25">
      <c r="F116" s="84"/>
    </row>
    <row r="117" spans="6:6" ht="14.25" customHeight="1" x14ac:dyDescent="0.25">
      <c r="F117" s="84"/>
    </row>
    <row r="118" spans="6:6" ht="14.25" customHeight="1" x14ac:dyDescent="0.25">
      <c r="F118" s="84"/>
    </row>
    <row r="119" spans="6:6" ht="14.25" customHeight="1" x14ac:dyDescent="0.25">
      <c r="F119" s="84"/>
    </row>
    <row r="120" spans="6:6" ht="14.25" customHeight="1" x14ac:dyDescent="0.25">
      <c r="F120" s="84"/>
    </row>
    <row r="121" spans="6:6" ht="14.25" customHeight="1" x14ac:dyDescent="0.25">
      <c r="F121" s="84"/>
    </row>
    <row r="122" spans="6:6" ht="14.25" customHeight="1" x14ac:dyDescent="0.25">
      <c r="F122" s="84"/>
    </row>
    <row r="123" spans="6:6" ht="14.25" customHeight="1" x14ac:dyDescent="0.25">
      <c r="F123" s="84"/>
    </row>
    <row r="124" spans="6:6" ht="14.25" customHeight="1" x14ac:dyDescent="0.25">
      <c r="F124" s="84"/>
    </row>
    <row r="125" spans="6:6" ht="14.25" customHeight="1" x14ac:dyDescent="0.25">
      <c r="F125" s="84"/>
    </row>
    <row r="126" spans="6:6" ht="14.25" customHeight="1" x14ac:dyDescent="0.25">
      <c r="F126" s="84"/>
    </row>
    <row r="127" spans="6:6" ht="14.25" customHeight="1" x14ac:dyDescent="0.25">
      <c r="F127" s="84"/>
    </row>
    <row r="128" spans="6:6" ht="14.25" customHeight="1" x14ac:dyDescent="0.25">
      <c r="F128" s="84"/>
    </row>
    <row r="129" spans="6:6" ht="14.25" customHeight="1" x14ac:dyDescent="0.25">
      <c r="F129" s="84"/>
    </row>
    <row r="130" spans="6:6" ht="14.25" customHeight="1" x14ac:dyDescent="0.25">
      <c r="F130" s="84"/>
    </row>
    <row r="131" spans="6:6" ht="14.25" customHeight="1" x14ac:dyDescent="0.25">
      <c r="F131" s="84"/>
    </row>
    <row r="132" spans="6:6" ht="14.25" customHeight="1" x14ac:dyDescent="0.25">
      <c r="F132" s="84"/>
    </row>
    <row r="133" spans="6:6" ht="14.25" customHeight="1" x14ac:dyDescent="0.25">
      <c r="F133" s="84"/>
    </row>
    <row r="134" spans="6:6" ht="14.25" customHeight="1" x14ac:dyDescent="0.25">
      <c r="F134" s="84"/>
    </row>
    <row r="135" spans="6:6" ht="14.25" customHeight="1" x14ac:dyDescent="0.25">
      <c r="F135" s="84"/>
    </row>
    <row r="136" spans="6:6" ht="14.25" customHeight="1" x14ac:dyDescent="0.25">
      <c r="F136" s="84"/>
    </row>
    <row r="137" spans="6:6" ht="14.25" customHeight="1" x14ac:dyDescent="0.25">
      <c r="F137" s="84"/>
    </row>
    <row r="138" spans="6:6" ht="14.25" customHeight="1" x14ac:dyDescent="0.25">
      <c r="F138" s="84"/>
    </row>
    <row r="139" spans="6:6" ht="14.25" customHeight="1" x14ac:dyDescent="0.25">
      <c r="F139" s="84"/>
    </row>
    <row r="140" spans="6:6" ht="14.25" customHeight="1" x14ac:dyDescent="0.25">
      <c r="F140" s="84"/>
    </row>
    <row r="141" spans="6:6" ht="14.25" customHeight="1" x14ac:dyDescent="0.25">
      <c r="F141" s="84"/>
    </row>
    <row r="142" spans="6:6" ht="14.25" customHeight="1" x14ac:dyDescent="0.25">
      <c r="F142" s="84"/>
    </row>
    <row r="143" spans="6:6" ht="14.25" customHeight="1" x14ac:dyDescent="0.25">
      <c r="F143" s="84"/>
    </row>
    <row r="144" spans="6:6" ht="14.25" customHeight="1" x14ac:dyDescent="0.25">
      <c r="F144" s="84"/>
    </row>
    <row r="145" spans="6:6" ht="14.25" customHeight="1" x14ac:dyDescent="0.25">
      <c r="F145" s="84"/>
    </row>
    <row r="146" spans="6:6" ht="14.25" customHeight="1" x14ac:dyDescent="0.25">
      <c r="F146" s="84"/>
    </row>
    <row r="147" spans="6:6" ht="14.25" customHeight="1" x14ac:dyDescent="0.25">
      <c r="F147" s="84"/>
    </row>
    <row r="148" spans="6:6" ht="14.25" customHeight="1" x14ac:dyDescent="0.25">
      <c r="F148" s="84"/>
    </row>
    <row r="149" spans="6:6" ht="14.25" customHeight="1" x14ac:dyDescent="0.25">
      <c r="F149" s="84"/>
    </row>
    <row r="150" spans="6:6" ht="14.25" customHeight="1" x14ac:dyDescent="0.25">
      <c r="F150" s="84"/>
    </row>
    <row r="151" spans="6:6" ht="14.25" customHeight="1" x14ac:dyDescent="0.25">
      <c r="F151" s="84"/>
    </row>
    <row r="152" spans="6:6" ht="14.25" customHeight="1" x14ac:dyDescent="0.25">
      <c r="F152" s="84"/>
    </row>
    <row r="153" spans="6:6" ht="14.25" customHeight="1" x14ac:dyDescent="0.25">
      <c r="F153" s="84"/>
    </row>
    <row r="154" spans="6:6" ht="14.25" customHeight="1" x14ac:dyDescent="0.25">
      <c r="F154" s="84"/>
    </row>
    <row r="155" spans="6:6" ht="14.25" customHeight="1" x14ac:dyDescent="0.25">
      <c r="F155" s="84"/>
    </row>
    <row r="156" spans="6:6" ht="14.25" customHeight="1" x14ac:dyDescent="0.25">
      <c r="F156" s="84"/>
    </row>
    <row r="157" spans="6:6" ht="14.25" customHeight="1" x14ac:dyDescent="0.25">
      <c r="F157" s="84"/>
    </row>
    <row r="158" spans="6:6" ht="14.25" customHeight="1" x14ac:dyDescent="0.25">
      <c r="F158" s="84"/>
    </row>
    <row r="159" spans="6:6" ht="14.25" customHeight="1" x14ac:dyDescent="0.25">
      <c r="F159" s="84"/>
    </row>
    <row r="160" spans="6:6" ht="14.25" customHeight="1" x14ac:dyDescent="0.25">
      <c r="F160" s="84"/>
    </row>
    <row r="161" spans="6:6" ht="14.25" customHeight="1" x14ac:dyDescent="0.25">
      <c r="F161" s="84"/>
    </row>
    <row r="162" spans="6:6" ht="14.25" customHeight="1" x14ac:dyDescent="0.25">
      <c r="F162" s="84"/>
    </row>
    <row r="163" spans="6:6" ht="14.25" customHeight="1" x14ac:dyDescent="0.25">
      <c r="F163" s="84"/>
    </row>
    <row r="164" spans="6:6" ht="14.25" customHeight="1" x14ac:dyDescent="0.25">
      <c r="F164" s="84"/>
    </row>
    <row r="165" spans="6:6" ht="14.25" customHeight="1" x14ac:dyDescent="0.25">
      <c r="F165" s="84"/>
    </row>
    <row r="166" spans="6:6" ht="14.25" customHeight="1" x14ac:dyDescent="0.25">
      <c r="F166" s="84"/>
    </row>
    <row r="167" spans="6:6" ht="14.25" customHeight="1" x14ac:dyDescent="0.25">
      <c r="F167" s="84"/>
    </row>
    <row r="168" spans="6:6" ht="14.25" customHeight="1" x14ac:dyDescent="0.25">
      <c r="F168" s="84"/>
    </row>
    <row r="169" spans="6:6" ht="14.25" customHeight="1" x14ac:dyDescent="0.25">
      <c r="F169" s="84"/>
    </row>
    <row r="170" spans="6:6" ht="14.25" customHeight="1" x14ac:dyDescent="0.25">
      <c r="F170" s="84"/>
    </row>
    <row r="171" spans="6:6" ht="14.25" customHeight="1" x14ac:dyDescent="0.25">
      <c r="F171" s="84"/>
    </row>
    <row r="172" spans="6:6" ht="14.25" customHeight="1" x14ac:dyDescent="0.25">
      <c r="F172" s="84"/>
    </row>
    <row r="173" spans="6:6" ht="14.25" customHeight="1" x14ac:dyDescent="0.25">
      <c r="F173" s="84"/>
    </row>
    <row r="174" spans="6:6" ht="14.25" customHeight="1" x14ac:dyDescent="0.25">
      <c r="F174" s="84"/>
    </row>
    <row r="175" spans="6:6" ht="14.25" customHeight="1" x14ac:dyDescent="0.25">
      <c r="F175" s="84"/>
    </row>
    <row r="176" spans="6:6" ht="14.25" customHeight="1" x14ac:dyDescent="0.25">
      <c r="F176" s="84"/>
    </row>
    <row r="177" spans="6:6" ht="14.25" customHeight="1" x14ac:dyDescent="0.25">
      <c r="F177" s="84"/>
    </row>
    <row r="178" spans="6:6" ht="14.25" customHeight="1" x14ac:dyDescent="0.25">
      <c r="F178" s="84"/>
    </row>
    <row r="179" spans="6:6" ht="14.25" customHeight="1" x14ac:dyDescent="0.25">
      <c r="F179" s="84"/>
    </row>
    <row r="180" spans="6:6" ht="14.25" customHeight="1" x14ac:dyDescent="0.25">
      <c r="F180" s="84"/>
    </row>
    <row r="181" spans="6:6" ht="14.25" customHeight="1" x14ac:dyDescent="0.25">
      <c r="F181" s="84"/>
    </row>
    <row r="182" spans="6:6" ht="14.25" customHeight="1" x14ac:dyDescent="0.25">
      <c r="F182" s="84"/>
    </row>
    <row r="183" spans="6:6" ht="14.25" customHeight="1" x14ac:dyDescent="0.25">
      <c r="F183" s="84"/>
    </row>
    <row r="184" spans="6:6" ht="14.25" customHeight="1" x14ac:dyDescent="0.25">
      <c r="F184" s="84"/>
    </row>
    <row r="185" spans="6:6" ht="14.25" customHeight="1" x14ac:dyDescent="0.25">
      <c r="F185" s="84"/>
    </row>
    <row r="186" spans="6:6" ht="14.25" customHeight="1" x14ac:dyDescent="0.25">
      <c r="F186" s="84"/>
    </row>
    <row r="187" spans="6:6" ht="14.25" customHeight="1" x14ac:dyDescent="0.25">
      <c r="F187" s="84"/>
    </row>
    <row r="188" spans="6:6" ht="14.25" customHeight="1" x14ac:dyDescent="0.25">
      <c r="F188" s="84"/>
    </row>
    <row r="189" spans="6:6" ht="14.25" customHeight="1" x14ac:dyDescent="0.25">
      <c r="F189" s="84"/>
    </row>
    <row r="190" spans="6:6" ht="14.25" customHeight="1" x14ac:dyDescent="0.25">
      <c r="F190" s="84"/>
    </row>
    <row r="191" spans="6:6" ht="14.25" customHeight="1" x14ac:dyDescent="0.25">
      <c r="F191" s="84"/>
    </row>
    <row r="192" spans="6:6" ht="14.25" customHeight="1" x14ac:dyDescent="0.25">
      <c r="F192" s="84"/>
    </row>
    <row r="193" spans="6:6" ht="14.25" customHeight="1" x14ac:dyDescent="0.25">
      <c r="F193" s="84"/>
    </row>
    <row r="194" spans="6:6" ht="14.25" customHeight="1" x14ac:dyDescent="0.25">
      <c r="F194" s="84"/>
    </row>
    <row r="195" spans="6:6" ht="14.25" customHeight="1" x14ac:dyDescent="0.25">
      <c r="F195" s="84"/>
    </row>
    <row r="196" spans="6:6" ht="14.25" customHeight="1" x14ac:dyDescent="0.25">
      <c r="F196" s="84"/>
    </row>
    <row r="197" spans="6:6" ht="14.25" customHeight="1" x14ac:dyDescent="0.25">
      <c r="F197" s="84"/>
    </row>
    <row r="198" spans="6:6" ht="14.25" customHeight="1" x14ac:dyDescent="0.25">
      <c r="F198" s="84"/>
    </row>
    <row r="199" spans="6:6" ht="14.25" customHeight="1" x14ac:dyDescent="0.25">
      <c r="F199" s="84"/>
    </row>
    <row r="200" spans="6:6" ht="14.25" customHeight="1" x14ac:dyDescent="0.25">
      <c r="F200" s="84"/>
    </row>
    <row r="201" spans="6:6" ht="14.25" customHeight="1" x14ac:dyDescent="0.25">
      <c r="F201" s="84"/>
    </row>
    <row r="202" spans="6:6" ht="14.25" customHeight="1" x14ac:dyDescent="0.25">
      <c r="F202" s="84"/>
    </row>
    <row r="203" spans="6:6" ht="14.25" customHeight="1" x14ac:dyDescent="0.25">
      <c r="F203" s="84"/>
    </row>
    <row r="204" spans="6:6" ht="14.25" customHeight="1" x14ac:dyDescent="0.25">
      <c r="F204" s="84"/>
    </row>
    <row r="205" spans="6:6" ht="14.25" customHeight="1" x14ac:dyDescent="0.25">
      <c r="F205" s="84"/>
    </row>
    <row r="206" spans="6:6" ht="14.25" customHeight="1" x14ac:dyDescent="0.25">
      <c r="F206" s="84"/>
    </row>
    <row r="207" spans="6:6" ht="14.25" customHeight="1" x14ac:dyDescent="0.25">
      <c r="F207" s="84"/>
    </row>
    <row r="208" spans="6:6" ht="14.25" customHeight="1" x14ac:dyDescent="0.25">
      <c r="F208" s="84"/>
    </row>
    <row r="209" spans="6:6" ht="14.25" customHeight="1" x14ac:dyDescent="0.25">
      <c r="F209" s="84"/>
    </row>
    <row r="210" spans="6:6" ht="14.25" customHeight="1" x14ac:dyDescent="0.25">
      <c r="F210" s="84"/>
    </row>
    <row r="211" spans="6:6" ht="14.25" customHeight="1" x14ac:dyDescent="0.25">
      <c r="F211" s="84"/>
    </row>
    <row r="212" spans="6:6" ht="14.25" customHeight="1" x14ac:dyDescent="0.25">
      <c r="F212" s="84"/>
    </row>
    <row r="213" spans="6:6" ht="14.25" customHeight="1" x14ac:dyDescent="0.25">
      <c r="F213" s="84"/>
    </row>
    <row r="214" spans="6:6" ht="14.25" customHeight="1" x14ac:dyDescent="0.25">
      <c r="F214" s="84"/>
    </row>
    <row r="215" spans="6:6" ht="14.25" customHeight="1" x14ac:dyDescent="0.25">
      <c r="F215" s="84"/>
    </row>
    <row r="216" spans="6:6" ht="14.25" customHeight="1" x14ac:dyDescent="0.25">
      <c r="F216" s="84"/>
    </row>
    <row r="217" spans="6:6" ht="14.25" customHeight="1" x14ac:dyDescent="0.25">
      <c r="F217" s="84"/>
    </row>
    <row r="218" spans="6:6" ht="14.25" customHeight="1" x14ac:dyDescent="0.25">
      <c r="F218" s="84"/>
    </row>
    <row r="219" spans="6:6" ht="14.25" customHeight="1" x14ac:dyDescent="0.25">
      <c r="F219" s="84"/>
    </row>
    <row r="220" spans="6:6" ht="14.25" customHeight="1" x14ac:dyDescent="0.25">
      <c r="F220" s="84"/>
    </row>
    <row r="221" spans="6:6" ht="14.25" customHeight="1" x14ac:dyDescent="0.25">
      <c r="F221" s="84"/>
    </row>
    <row r="222" spans="6:6" ht="14.25" customHeight="1" x14ac:dyDescent="0.25">
      <c r="F222" s="84"/>
    </row>
    <row r="223" spans="6:6" ht="14.25" customHeight="1" x14ac:dyDescent="0.25">
      <c r="F223" s="84"/>
    </row>
    <row r="224" spans="6:6" ht="14.25" customHeight="1" x14ac:dyDescent="0.25">
      <c r="F224" s="84"/>
    </row>
    <row r="225" spans="6:6" ht="14.25" customHeight="1" x14ac:dyDescent="0.25">
      <c r="F225" s="84"/>
    </row>
    <row r="226" spans="6:6" ht="14.25" customHeight="1" x14ac:dyDescent="0.25">
      <c r="F226" s="84"/>
    </row>
    <row r="227" spans="6:6" ht="14.25" customHeight="1" x14ac:dyDescent="0.25">
      <c r="F227" s="84"/>
    </row>
    <row r="228" spans="6:6" ht="14.25" customHeight="1" x14ac:dyDescent="0.25">
      <c r="F228" s="84"/>
    </row>
    <row r="229" spans="6:6" ht="14.25" customHeight="1" x14ac:dyDescent="0.25">
      <c r="F229" s="84"/>
    </row>
    <row r="230" spans="6:6" ht="14.25" customHeight="1" x14ac:dyDescent="0.25">
      <c r="F230" s="84"/>
    </row>
    <row r="231" spans="6:6" ht="14.25" customHeight="1" x14ac:dyDescent="0.25">
      <c r="F231" s="84"/>
    </row>
    <row r="232" spans="6:6" ht="14.25" customHeight="1" x14ac:dyDescent="0.25">
      <c r="F232" s="84"/>
    </row>
    <row r="233" spans="6:6" ht="14.25" customHeight="1" x14ac:dyDescent="0.25">
      <c r="F233" s="84"/>
    </row>
    <row r="234" spans="6:6" ht="14.25" customHeight="1" x14ac:dyDescent="0.25">
      <c r="F234" s="84"/>
    </row>
    <row r="235" spans="6:6" ht="14.25" customHeight="1" x14ac:dyDescent="0.25">
      <c r="F235" s="84"/>
    </row>
    <row r="236" spans="6:6" ht="14.25" customHeight="1" x14ac:dyDescent="0.25">
      <c r="F236" s="84"/>
    </row>
    <row r="237" spans="6:6" ht="14.25" customHeight="1" x14ac:dyDescent="0.25">
      <c r="F237" s="84"/>
    </row>
    <row r="238" spans="6:6" ht="14.25" customHeight="1" x14ac:dyDescent="0.25">
      <c r="F238" s="84"/>
    </row>
    <row r="239" spans="6:6" ht="14.25" customHeight="1" x14ac:dyDescent="0.25">
      <c r="F239" s="84"/>
    </row>
    <row r="240" spans="6:6" ht="14.25" customHeight="1" x14ac:dyDescent="0.25">
      <c r="F240" s="84"/>
    </row>
    <row r="241" spans="6:6" ht="14.25" customHeight="1" x14ac:dyDescent="0.25">
      <c r="F241" s="84"/>
    </row>
    <row r="242" spans="6:6" ht="14.25" customHeight="1" x14ac:dyDescent="0.25">
      <c r="F242" s="84"/>
    </row>
    <row r="243" spans="6:6" ht="14.25" customHeight="1" x14ac:dyDescent="0.25">
      <c r="F243" s="84"/>
    </row>
    <row r="244" spans="6:6" ht="14.25" customHeight="1" x14ac:dyDescent="0.25">
      <c r="F244" s="84"/>
    </row>
    <row r="245" spans="6:6" ht="14.25" customHeight="1" x14ac:dyDescent="0.25">
      <c r="F245" s="84"/>
    </row>
    <row r="246" spans="6:6" ht="14.25" customHeight="1" x14ac:dyDescent="0.25">
      <c r="F246" s="84"/>
    </row>
    <row r="247" spans="6:6" ht="14.25" customHeight="1" x14ac:dyDescent="0.25">
      <c r="F247" s="84"/>
    </row>
    <row r="248" spans="6:6" ht="14.25" customHeight="1" x14ac:dyDescent="0.25">
      <c r="F248" s="84"/>
    </row>
    <row r="249" spans="6:6" ht="14.25" customHeight="1" x14ac:dyDescent="0.25">
      <c r="F249" s="84"/>
    </row>
    <row r="250" spans="6:6" ht="14.25" customHeight="1" x14ac:dyDescent="0.25">
      <c r="F250" s="84"/>
    </row>
    <row r="251" spans="6:6" ht="14.25" customHeight="1" x14ac:dyDescent="0.25">
      <c r="F251" s="84"/>
    </row>
    <row r="252" spans="6:6" ht="14.25" customHeight="1" x14ac:dyDescent="0.25">
      <c r="F252" s="84"/>
    </row>
    <row r="253" spans="6:6" ht="14.25" customHeight="1" x14ac:dyDescent="0.25">
      <c r="F253" s="84"/>
    </row>
    <row r="254" spans="6:6" ht="14.25" customHeight="1" x14ac:dyDescent="0.25">
      <c r="F254" s="84"/>
    </row>
    <row r="255" spans="6:6" ht="14.25" customHeight="1" x14ac:dyDescent="0.25">
      <c r="F255" s="84"/>
    </row>
    <row r="256" spans="6:6" ht="14.25" customHeight="1" x14ac:dyDescent="0.25">
      <c r="F256" s="84"/>
    </row>
    <row r="257" spans="6:6" ht="14.25" customHeight="1" x14ac:dyDescent="0.25">
      <c r="F257" s="84"/>
    </row>
    <row r="258" spans="6:6" ht="14.25" customHeight="1" x14ac:dyDescent="0.25">
      <c r="F258" s="84"/>
    </row>
    <row r="259" spans="6:6" ht="14.25" customHeight="1" x14ac:dyDescent="0.25">
      <c r="F259" s="84"/>
    </row>
    <row r="260" spans="6:6" ht="14.25" customHeight="1" x14ac:dyDescent="0.25">
      <c r="F260" s="84"/>
    </row>
    <row r="261" spans="6:6" ht="14.25" customHeight="1" x14ac:dyDescent="0.25">
      <c r="F261" s="84"/>
    </row>
    <row r="262" spans="6:6" ht="14.25" customHeight="1" x14ac:dyDescent="0.25">
      <c r="F262" s="84"/>
    </row>
    <row r="263" spans="6:6" ht="14.25" customHeight="1" x14ac:dyDescent="0.25">
      <c r="F263" s="84"/>
    </row>
    <row r="264" spans="6:6" ht="14.25" customHeight="1" x14ac:dyDescent="0.25">
      <c r="F264" s="84"/>
    </row>
    <row r="265" spans="6:6" ht="14.25" customHeight="1" x14ac:dyDescent="0.25">
      <c r="F265" s="84"/>
    </row>
    <row r="266" spans="6:6" ht="14.25" customHeight="1" x14ac:dyDescent="0.25">
      <c r="F266" s="84"/>
    </row>
    <row r="267" spans="6:6" ht="14.25" customHeight="1" x14ac:dyDescent="0.25">
      <c r="F267" s="84"/>
    </row>
    <row r="268" spans="6:6" ht="14.25" customHeight="1" x14ac:dyDescent="0.25">
      <c r="F268" s="84"/>
    </row>
    <row r="269" spans="6:6" ht="14.25" customHeight="1" x14ac:dyDescent="0.25">
      <c r="F269" s="84"/>
    </row>
    <row r="270" spans="6:6" ht="14.25" customHeight="1" x14ac:dyDescent="0.25">
      <c r="F270" s="84"/>
    </row>
    <row r="271" spans="6:6" ht="14.25" customHeight="1" x14ac:dyDescent="0.25">
      <c r="F271" s="84"/>
    </row>
    <row r="272" spans="6:6" ht="14.25" customHeight="1" x14ac:dyDescent="0.25">
      <c r="F272" s="84"/>
    </row>
    <row r="273" spans="6:6" ht="14.25" customHeight="1" x14ac:dyDescent="0.25">
      <c r="F273" s="84"/>
    </row>
    <row r="274" spans="6:6" ht="14.25" customHeight="1" x14ac:dyDescent="0.25">
      <c r="F274" s="84"/>
    </row>
    <row r="275" spans="6:6" ht="14.25" customHeight="1" x14ac:dyDescent="0.25">
      <c r="F275" s="84"/>
    </row>
    <row r="276" spans="6:6" ht="14.25" customHeight="1" x14ac:dyDescent="0.25">
      <c r="F276" s="84"/>
    </row>
    <row r="277" spans="6:6" ht="14.25" customHeight="1" x14ac:dyDescent="0.25">
      <c r="F277" s="84"/>
    </row>
    <row r="278" spans="6:6" ht="14.25" customHeight="1" x14ac:dyDescent="0.25">
      <c r="F278" s="84"/>
    </row>
    <row r="279" spans="6:6" ht="14.25" customHeight="1" x14ac:dyDescent="0.25">
      <c r="F279" s="84"/>
    </row>
    <row r="280" spans="6:6" ht="14.25" customHeight="1" x14ac:dyDescent="0.25">
      <c r="F280" s="84"/>
    </row>
    <row r="281" spans="6:6" ht="14.25" customHeight="1" x14ac:dyDescent="0.25">
      <c r="F281" s="84"/>
    </row>
    <row r="282" spans="6:6" ht="14.25" customHeight="1" x14ac:dyDescent="0.25">
      <c r="F282" s="84"/>
    </row>
    <row r="283" spans="6:6" ht="14.25" customHeight="1" x14ac:dyDescent="0.25">
      <c r="F283" s="84"/>
    </row>
    <row r="284" spans="6:6" ht="14.25" customHeight="1" x14ac:dyDescent="0.25">
      <c r="F284" s="84"/>
    </row>
    <row r="285" spans="6:6" ht="14.25" customHeight="1" x14ac:dyDescent="0.25">
      <c r="F285" s="84"/>
    </row>
    <row r="286" spans="6:6" ht="14.25" customHeight="1" x14ac:dyDescent="0.25">
      <c r="F286" s="84"/>
    </row>
    <row r="287" spans="6:6" ht="14.25" customHeight="1" x14ac:dyDescent="0.25">
      <c r="F287" s="84"/>
    </row>
    <row r="288" spans="6:6" ht="14.25" customHeight="1" x14ac:dyDescent="0.25">
      <c r="F288" s="84"/>
    </row>
    <row r="289" spans="6:6" ht="14.25" customHeight="1" x14ac:dyDescent="0.25">
      <c r="F289" s="84"/>
    </row>
    <row r="290" spans="6:6" ht="14.25" customHeight="1" x14ac:dyDescent="0.25">
      <c r="F290" s="84"/>
    </row>
    <row r="291" spans="6:6" ht="14.25" customHeight="1" x14ac:dyDescent="0.25">
      <c r="F291" s="84"/>
    </row>
    <row r="292" spans="6:6" ht="14.25" customHeight="1" x14ac:dyDescent="0.25">
      <c r="F292" s="84"/>
    </row>
    <row r="293" spans="6:6" ht="14.25" customHeight="1" x14ac:dyDescent="0.25">
      <c r="F293" s="84"/>
    </row>
    <row r="294" spans="6:6" ht="14.25" customHeight="1" x14ac:dyDescent="0.25">
      <c r="F294" s="84"/>
    </row>
    <row r="295" spans="6:6" ht="14.25" customHeight="1" x14ac:dyDescent="0.25">
      <c r="F295" s="84"/>
    </row>
    <row r="296" spans="6:6" ht="14.25" customHeight="1" x14ac:dyDescent="0.25">
      <c r="F296" s="84"/>
    </row>
    <row r="297" spans="6:6" ht="14.25" customHeight="1" x14ac:dyDescent="0.25">
      <c r="F297" s="84"/>
    </row>
    <row r="298" spans="6:6" ht="14.25" customHeight="1" x14ac:dyDescent="0.25">
      <c r="F298" s="84"/>
    </row>
    <row r="299" spans="6:6" ht="14.25" customHeight="1" x14ac:dyDescent="0.25">
      <c r="F299" s="84"/>
    </row>
    <row r="300" spans="6:6" ht="14.25" customHeight="1" x14ac:dyDescent="0.25">
      <c r="F300" s="84"/>
    </row>
    <row r="301" spans="6:6" ht="14.25" customHeight="1" x14ac:dyDescent="0.25">
      <c r="F301" s="84"/>
    </row>
    <row r="302" spans="6:6" ht="14.25" customHeight="1" x14ac:dyDescent="0.25">
      <c r="F302" s="84"/>
    </row>
    <row r="303" spans="6:6" ht="14.25" customHeight="1" x14ac:dyDescent="0.25">
      <c r="F303" s="84"/>
    </row>
    <row r="304" spans="6:6" ht="14.25" customHeight="1" x14ac:dyDescent="0.25">
      <c r="F304" s="84"/>
    </row>
    <row r="305" spans="6:6" ht="14.25" customHeight="1" x14ac:dyDescent="0.25">
      <c r="F305" s="84"/>
    </row>
    <row r="306" spans="6:6" ht="14.25" customHeight="1" x14ac:dyDescent="0.25">
      <c r="F306" s="84"/>
    </row>
    <row r="307" spans="6:6" ht="14.25" customHeight="1" x14ac:dyDescent="0.25">
      <c r="F307" s="84"/>
    </row>
    <row r="308" spans="6:6" ht="14.25" customHeight="1" x14ac:dyDescent="0.25">
      <c r="F308" s="84"/>
    </row>
    <row r="309" spans="6:6" ht="14.25" customHeight="1" x14ac:dyDescent="0.25">
      <c r="F309" s="84"/>
    </row>
    <row r="310" spans="6:6" ht="14.25" customHeight="1" x14ac:dyDescent="0.25">
      <c r="F310" s="84"/>
    </row>
    <row r="311" spans="6:6" ht="14.25" customHeight="1" x14ac:dyDescent="0.25">
      <c r="F311" s="84"/>
    </row>
    <row r="312" spans="6:6" ht="14.25" customHeight="1" x14ac:dyDescent="0.25">
      <c r="F312" s="84"/>
    </row>
    <row r="313" spans="6:6" ht="14.25" customHeight="1" x14ac:dyDescent="0.25">
      <c r="F313" s="84"/>
    </row>
    <row r="314" spans="6:6" ht="14.25" customHeight="1" x14ac:dyDescent="0.25">
      <c r="F314" s="84"/>
    </row>
    <row r="315" spans="6:6" ht="14.25" customHeight="1" x14ac:dyDescent="0.25">
      <c r="F315" s="84"/>
    </row>
    <row r="316" spans="6:6" ht="14.25" customHeight="1" x14ac:dyDescent="0.25">
      <c r="F316" s="84"/>
    </row>
    <row r="317" spans="6:6" ht="14.25" customHeight="1" x14ac:dyDescent="0.25">
      <c r="F317" s="84"/>
    </row>
    <row r="318" spans="6:6" ht="14.25" customHeight="1" x14ac:dyDescent="0.25">
      <c r="F318" s="84"/>
    </row>
    <row r="319" spans="6:6" ht="14.25" customHeight="1" x14ac:dyDescent="0.25">
      <c r="F319" s="84"/>
    </row>
    <row r="320" spans="6:6" ht="14.25" customHeight="1" x14ac:dyDescent="0.25">
      <c r="F320" s="84"/>
    </row>
    <row r="321" spans="6:6" ht="14.25" customHeight="1" x14ac:dyDescent="0.25">
      <c r="F321" s="84"/>
    </row>
    <row r="322" spans="6:6" ht="14.25" customHeight="1" x14ac:dyDescent="0.25">
      <c r="F322" s="84"/>
    </row>
    <row r="323" spans="6:6" ht="14.25" customHeight="1" x14ac:dyDescent="0.25">
      <c r="F323" s="84"/>
    </row>
    <row r="324" spans="6:6" ht="14.25" customHeight="1" x14ac:dyDescent="0.25">
      <c r="F324" s="84"/>
    </row>
    <row r="325" spans="6:6" ht="14.25" customHeight="1" x14ac:dyDescent="0.25">
      <c r="F325" s="84"/>
    </row>
    <row r="326" spans="6:6" ht="14.25" customHeight="1" x14ac:dyDescent="0.25">
      <c r="F326" s="84"/>
    </row>
    <row r="327" spans="6:6" ht="14.25" customHeight="1" x14ac:dyDescent="0.25">
      <c r="F327" s="84"/>
    </row>
    <row r="328" spans="6:6" ht="14.25" customHeight="1" x14ac:dyDescent="0.25">
      <c r="F328" s="84"/>
    </row>
    <row r="329" spans="6:6" ht="14.25" customHeight="1" x14ac:dyDescent="0.25">
      <c r="F329" s="84"/>
    </row>
    <row r="330" spans="6:6" ht="14.25" customHeight="1" x14ac:dyDescent="0.25">
      <c r="F330" s="84"/>
    </row>
    <row r="331" spans="6:6" ht="14.25" customHeight="1" x14ac:dyDescent="0.25">
      <c r="F331" s="84"/>
    </row>
    <row r="332" spans="6:6" ht="14.25" customHeight="1" x14ac:dyDescent="0.25">
      <c r="F332" s="84"/>
    </row>
    <row r="333" spans="6:6" ht="14.25" customHeight="1" x14ac:dyDescent="0.25">
      <c r="F333" s="84"/>
    </row>
    <row r="334" spans="6:6" ht="14.25" customHeight="1" x14ac:dyDescent="0.25">
      <c r="F334" s="84"/>
    </row>
    <row r="335" spans="6:6" ht="14.25" customHeight="1" x14ac:dyDescent="0.25">
      <c r="F335" s="84"/>
    </row>
    <row r="336" spans="6:6" ht="14.25" customHeight="1" x14ac:dyDescent="0.25">
      <c r="F336" s="84"/>
    </row>
    <row r="337" spans="6:6" ht="14.25" customHeight="1" x14ac:dyDescent="0.25">
      <c r="F337" s="84"/>
    </row>
    <row r="338" spans="6:6" ht="14.25" customHeight="1" x14ac:dyDescent="0.25">
      <c r="F338" s="84"/>
    </row>
    <row r="339" spans="6:6" ht="14.25" customHeight="1" x14ac:dyDescent="0.25">
      <c r="F339" s="84"/>
    </row>
    <row r="340" spans="6:6" ht="14.25" customHeight="1" x14ac:dyDescent="0.25">
      <c r="F340" s="84"/>
    </row>
    <row r="341" spans="6:6" ht="14.25" customHeight="1" x14ac:dyDescent="0.25">
      <c r="F341" s="84"/>
    </row>
    <row r="342" spans="6:6" ht="14.25" customHeight="1" x14ac:dyDescent="0.25">
      <c r="F342" s="84"/>
    </row>
    <row r="343" spans="6:6" ht="14.25" customHeight="1" x14ac:dyDescent="0.25">
      <c r="F343" s="84"/>
    </row>
    <row r="344" spans="6:6" ht="14.25" customHeight="1" x14ac:dyDescent="0.25">
      <c r="F344" s="84"/>
    </row>
    <row r="345" spans="6:6" ht="14.25" customHeight="1" x14ac:dyDescent="0.25">
      <c r="F345" s="84"/>
    </row>
    <row r="346" spans="6:6" ht="14.25" customHeight="1" x14ac:dyDescent="0.25">
      <c r="F346" s="84"/>
    </row>
    <row r="347" spans="6:6" ht="14.25" customHeight="1" x14ac:dyDescent="0.25">
      <c r="F347" s="84"/>
    </row>
    <row r="348" spans="6:6" ht="14.25" customHeight="1" x14ac:dyDescent="0.25">
      <c r="F348" s="84"/>
    </row>
    <row r="349" spans="6:6" ht="14.25" customHeight="1" x14ac:dyDescent="0.25">
      <c r="F349" s="84"/>
    </row>
    <row r="350" spans="6:6" ht="14.25" customHeight="1" x14ac:dyDescent="0.25">
      <c r="F350" s="84"/>
    </row>
    <row r="351" spans="6:6" ht="14.25" customHeight="1" x14ac:dyDescent="0.25">
      <c r="F351" s="84"/>
    </row>
    <row r="352" spans="6:6" ht="14.25" customHeight="1" x14ac:dyDescent="0.25">
      <c r="F352" s="84"/>
    </row>
    <row r="353" spans="6:6" ht="14.25" customHeight="1" x14ac:dyDescent="0.25">
      <c r="F353" s="84"/>
    </row>
    <row r="354" spans="6:6" ht="14.25" customHeight="1" x14ac:dyDescent="0.25">
      <c r="F354" s="84"/>
    </row>
    <row r="355" spans="6:6" ht="14.25" customHeight="1" x14ac:dyDescent="0.25">
      <c r="F355" s="84"/>
    </row>
    <row r="356" spans="6:6" ht="14.25" customHeight="1" x14ac:dyDescent="0.25">
      <c r="F356" s="84"/>
    </row>
    <row r="357" spans="6:6" ht="14.25" customHeight="1" x14ac:dyDescent="0.25">
      <c r="F357" s="84"/>
    </row>
    <row r="358" spans="6:6" ht="14.25" customHeight="1" x14ac:dyDescent="0.25">
      <c r="F358" s="84"/>
    </row>
    <row r="359" spans="6:6" ht="14.25" customHeight="1" x14ac:dyDescent="0.25">
      <c r="F359" s="84"/>
    </row>
    <row r="360" spans="6:6" ht="14.25" customHeight="1" x14ac:dyDescent="0.25">
      <c r="F360" s="84"/>
    </row>
    <row r="361" spans="6:6" ht="14.25" customHeight="1" x14ac:dyDescent="0.25">
      <c r="F361" s="84"/>
    </row>
    <row r="362" spans="6:6" ht="14.25" customHeight="1" x14ac:dyDescent="0.25">
      <c r="F362" s="84"/>
    </row>
    <row r="363" spans="6:6" ht="14.25" customHeight="1" x14ac:dyDescent="0.25">
      <c r="F363" s="84"/>
    </row>
    <row r="364" spans="6:6" ht="14.25" customHeight="1" x14ac:dyDescent="0.25">
      <c r="F364" s="84"/>
    </row>
    <row r="365" spans="6:6" ht="14.25" customHeight="1" x14ac:dyDescent="0.25">
      <c r="F365" s="84"/>
    </row>
    <row r="366" spans="6:6" ht="14.25" customHeight="1" x14ac:dyDescent="0.25">
      <c r="F366" s="84"/>
    </row>
    <row r="367" spans="6:6" ht="14.25" customHeight="1" x14ac:dyDescent="0.25">
      <c r="F367" s="84"/>
    </row>
    <row r="368" spans="6:6" ht="14.25" customHeight="1" x14ac:dyDescent="0.25">
      <c r="F368" s="84"/>
    </row>
    <row r="369" spans="6:6" ht="14.25" customHeight="1" x14ac:dyDescent="0.25">
      <c r="F369" s="84"/>
    </row>
    <row r="370" spans="6:6" ht="14.25" customHeight="1" x14ac:dyDescent="0.25">
      <c r="F370" s="84"/>
    </row>
    <row r="371" spans="6:6" ht="14.25" customHeight="1" x14ac:dyDescent="0.25">
      <c r="F371" s="84"/>
    </row>
    <row r="372" spans="6:6" ht="14.25" customHeight="1" x14ac:dyDescent="0.25">
      <c r="F372" s="84"/>
    </row>
    <row r="373" spans="6:6" ht="14.25" customHeight="1" x14ac:dyDescent="0.25">
      <c r="F373" s="84"/>
    </row>
    <row r="374" spans="6:6" ht="14.25" customHeight="1" x14ac:dyDescent="0.25">
      <c r="F374" s="84"/>
    </row>
    <row r="375" spans="6:6" ht="14.25" customHeight="1" x14ac:dyDescent="0.25">
      <c r="F375" s="84"/>
    </row>
    <row r="376" spans="6:6" ht="14.25" customHeight="1" x14ac:dyDescent="0.25">
      <c r="F376" s="84"/>
    </row>
    <row r="377" spans="6:6" ht="14.25" customHeight="1" x14ac:dyDescent="0.25">
      <c r="F377" s="84"/>
    </row>
    <row r="378" spans="6:6" ht="14.25" customHeight="1" x14ac:dyDescent="0.25">
      <c r="F378" s="84"/>
    </row>
    <row r="379" spans="6:6" ht="14.25" customHeight="1" x14ac:dyDescent="0.25">
      <c r="F379" s="84"/>
    </row>
    <row r="380" spans="6:6" ht="14.25" customHeight="1" x14ac:dyDescent="0.25">
      <c r="F380" s="84"/>
    </row>
    <row r="381" spans="6:6" ht="14.25" customHeight="1" x14ac:dyDescent="0.25">
      <c r="F381" s="84"/>
    </row>
    <row r="382" spans="6:6" ht="14.25" customHeight="1" x14ac:dyDescent="0.25">
      <c r="F382" s="84"/>
    </row>
    <row r="383" spans="6:6" ht="14.25" customHeight="1" x14ac:dyDescent="0.25">
      <c r="F383" s="84"/>
    </row>
    <row r="384" spans="6:6" ht="14.25" customHeight="1" x14ac:dyDescent="0.25">
      <c r="F384" s="84"/>
    </row>
    <row r="385" spans="6:6" ht="14.25" customHeight="1" x14ac:dyDescent="0.25">
      <c r="F385" s="84"/>
    </row>
    <row r="386" spans="6:6" ht="14.25" customHeight="1" x14ac:dyDescent="0.25">
      <c r="F386" s="84"/>
    </row>
    <row r="387" spans="6:6" ht="14.25" customHeight="1" x14ac:dyDescent="0.25">
      <c r="F387" s="84"/>
    </row>
    <row r="388" spans="6:6" ht="14.25" customHeight="1" x14ac:dyDescent="0.25">
      <c r="F388" s="84"/>
    </row>
    <row r="389" spans="6:6" ht="14.25" customHeight="1" x14ac:dyDescent="0.25">
      <c r="F389" s="84"/>
    </row>
    <row r="390" spans="6:6" ht="14.25" customHeight="1" x14ac:dyDescent="0.25">
      <c r="F390" s="84"/>
    </row>
    <row r="391" spans="6:6" ht="14.25" customHeight="1" x14ac:dyDescent="0.25">
      <c r="F391" s="84"/>
    </row>
    <row r="392" spans="6:6" ht="14.25" customHeight="1" x14ac:dyDescent="0.25">
      <c r="F392" s="84"/>
    </row>
    <row r="393" spans="6:6" ht="14.25" customHeight="1" x14ac:dyDescent="0.25">
      <c r="F393" s="84"/>
    </row>
    <row r="394" spans="6:6" ht="14.25" customHeight="1" x14ac:dyDescent="0.25">
      <c r="F394" s="84"/>
    </row>
    <row r="395" spans="6:6" ht="14.25" customHeight="1" x14ac:dyDescent="0.25">
      <c r="F395" s="84"/>
    </row>
    <row r="396" spans="6:6" ht="14.25" customHeight="1" x14ac:dyDescent="0.25">
      <c r="F396" s="84"/>
    </row>
    <row r="397" spans="6:6" ht="14.25" customHeight="1" x14ac:dyDescent="0.25">
      <c r="F397" s="84"/>
    </row>
    <row r="398" spans="6:6" ht="14.25" customHeight="1" x14ac:dyDescent="0.25">
      <c r="F398" s="84"/>
    </row>
    <row r="399" spans="6:6" ht="14.25" customHeight="1" x14ac:dyDescent="0.25">
      <c r="F399" s="84"/>
    </row>
    <row r="400" spans="6:6" ht="14.25" customHeight="1" x14ac:dyDescent="0.25">
      <c r="F400" s="84"/>
    </row>
    <row r="401" spans="6:6" ht="14.25" customHeight="1" x14ac:dyDescent="0.25">
      <c r="F401" s="84"/>
    </row>
    <row r="402" spans="6:6" ht="14.25" customHeight="1" x14ac:dyDescent="0.25">
      <c r="F402" s="84"/>
    </row>
    <row r="403" spans="6:6" ht="14.25" customHeight="1" x14ac:dyDescent="0.25">
      <c r="F403" s="84"/>
    </row>
    <row r="404" spans="6:6" ht="14.25" customHeight="1" x14ac:dyDescent="0.25">
      <c r="F404" s="84"/>
    </row>
    <row r="405" spans="6:6" ht="14.25" customHeight="1" x14ac:dyDescent="0.25">
      <c r="F405" s="84"/>
    </row>
    <row r="406" spans="6:6" ht="14.25" customHeight="1" x14ac:dyDescent="0.25">
      <c r="F406" s="84"/>
    </row>
    <row r="407" spans="6:6" ht="14.25" customHeight="1" x14ac:dyDescent="0.25">
      <c r="F407" s="84"/>
    </row>
    <row r="408" spans="6:6" ht="14.25" customHeight="1" x14ac:dyDescent="0.25">
      <c r="F408" s="84"/>
    </row>
    <row r="409" spans="6:6" ht="14.25" customHeight="1" x14ac:dyDescent="0.25">
      <c r="F409" s="84"/>
    </row>
    <row r="410" spans="6:6" ht="14.25" customHeight="1" x14ac:dyDescent="0.25">
      <c r="F410" s="84"/>
    </row>
    <row r="411" spans="6:6" ht="14.25" customHeight="1" x14ac:dyDescent="0.25">
      <c r="F411" s="84"/>
    </row>
    <row r="412" spans="6:6" ht="14.25" customHeight="1" x14ac:dyDescent="0.25">
      <c r="F412" s="84"/>
    </row>
    <row r="413" spans="6:6" ht="14.25" customHeight="1" x14ac:dyDescent="0.25">
      <c r="F413" s="84"/>
    </row>
    <row r="414" spans="6:6" ht="14.25" customHeight="1" x14ac:dyDescent="0.25">
      <c r="F414" s="84"/>
    </row>
    <row r="415" spans="6:6" ht="14.25" customHeight="1" x14ac:dyDescent="0.25">
      <c r="F415" s="84"/>
    </row>
    <row r="416" spans="6:6" ht="14.25" customHeight="1" x14ac:dyDescent="0.25">
      <c r="F416" s="84"/>
    </row>
    <row r="417" spans="6:6" ht="14.25" customHeight="1" x14ac:dyDescent="0.25">
      <c r="F417" s="84"/>
    </row>
    <row r="418" spans="6:6" ht="14.25" customHeight="1" x14ac:dyDescent="0.25">
      <c r="F418" s="84"/>
    </row>
    <row r="419" spans="6:6" ht="14.25" customHeight="1" x14ac:dyDescent="0.25">
      <c r="F419" s="84"/>
    </row>
    <row r="420" spans="6:6" ht="14.25" customHeight="1" x14ac:dyDescent="0.25">
      <c r="F420" s="84"/>
    </row>
    <row r="421" spans="6:6" ht="14.25" customHeight="1" x14ac:dyDescent="0.25">
      <c r="F421" s="84"/>
    </row>
    <row r="422" spans="6:6" ht="14.25" customHeight="1" x14ac:dyDescent="0.25">
      <c r="F422" s="84"/>
    </row>
    <row r="423" spans="6:6" ht="14.25" customHeight="1" x14ac:dyDescent="0.25">
      <c r="F423" s="84"/>
    </row>
    <row r="424" spans="6:6" ht="14.25" customHeight="1" x14ac:dyDescent="0.25">
      <c r="F424" s="84"/>
    </row>
    <row r="425" spans="6:6" ht="14.25" customHeight="1" x14ac:dyDescent="0.25">
      <c r="F425" s="84"/>
    </row>
    <row r="426" spans="6:6" ht="14.25" customHeight="1" x14ac:dyDescent="0.25">
      <c r="F426" s="84"/>
    </row>
    <row r="427" spans="6:6" ht="14.25" customHeight="1" x14ac:dyDescent="0.25">
      <c r="F427" s="84"/>
    </row>
    <row r="428" spans="6:6" ht="14.25" customHeight="1" x14ac:dyDescent="0.25">
      <c r="F428" s="84"/>
    </row>
    <row r="429" spans="6:6" ht="14.25" customHeight="1" x14ac:dyDescent="0.25">
      <c r="F429" s="84"/>
    </row>
    <row r="430" spans="6:6" ht="14.25" customHeight="1" x14ac:dyDescent="0.25">
      <c r="F430" s="84"/>
    </row>
    <row r="431" spans="6:6" ht="14.25" customHeight="1" x14ac:dyDescent="0.25">
      <c r="F431" s="84"/>
    </row>
    <row r="432" spans="6:6" ht="14.25" customHeight="1" x14ac:dyDescent="0.25">
      <c r="F432" s="84"/>
    </row>
    <row r="433" spans="6:6" ht="14.25" customHeight="1" x14ac:dyDescent="0.25">
      <c r="F433" s="84"/>
    </row>
    <row r="434" spans="6:6" ht="14.25" customHeight="1" x14ac:dyDescent="0.25">
      <c r="F434" s="84"/>
    </row>
    <row r="435" spans="6:6" ht="14.25" customHeight="1" x14ac:dyDescent="0.25">
      <c r="F435" s="84"/>
    </row>
    <row r="436" spans="6:6" ht="14.25" customHeight="1" x14ac:dyDescent="0.25">
      <c r="F436" s="84"/>
    </row>
    <row r="437" spans="6:6" ht="14.25" customHeight="1" x14ac:dyDescent="0.25">
      <c r="F437" s="84"/>
    </row>
    <row r="438" spans="6:6" ht="14.25" customHeight="1" x14ac:dyDescent="0.25">
      <c r="F438" s="84"/>
    </row>
    <row r="439" spans="6:6" ht="14.25" customHeight="1" x14ac:dyDescent="0.25">
      <c r="F439" s="84"/>
    </row>
    <row r="440" spans="6:6" ht="14.25" customHeight="1" x14ac:dyDescent="0.25">
      <c r="F440" s="84"/>
    </row>
    <row r="441" spans="6:6" ht="14.25" customHeight="1" x14ac:dyDescent="0.25">
      <c r="F441" s="84"/>
    </row>
    <row r="442" spans="6:6" ht="14.25" customHeight="1" x14ac:dyDescent="0.25">
      <c r="F442" s="84"/>
    </row>
    <row r="443" spans="6:6" ht="14.25" customHeight="1" x14ac:dyDescent="0.25">
      <c r="F443" s="84"/>
    </row>
    <row r="444" spans="6:6" ht="14.25" customHeight="1" x14ac:dyDescent="0.25">
      <c r="F444" s="84"/>
    </row>
    <row r="445" spans="6:6" ht="14.25" customHeight="1" x14ac:dyDescent="0.25">
      <c r="F445" s="84"/>
    </row>
    <row r="446" spans="6:6" ht="14.25" customHeight="1" x14ac:dyDescent="0.25">
      <c r="F446" s="84"/>
    </row>
    <row r="447" spans="6:6" ht="14.25" customHeight="1" x14ac:dyDescent="0.25">
      <c r="F447" s="84"/>
    </row>
    <row r="448" spans="6:6" ht="14.25" customHeight="1" x14ac:dyDescent="0.25">
      <c r="F448" s="84"/>
    </row>
    <row r="449" spans="6:6" ht="14.25" customHeight="1" x14ac:dyDescent="0.25">
      <c r="F449" s="84"/>
    </row>
    <row r="450" spans="6:6" ht="14.25" customHeight="1" x14ac:dyDescent="0.25">
      <c r="F450" s="84"/>
    </row>
    <row r="451" spans="6:6" ht="14.25" customHeight="1" x14ac:dyDescent="0.25">
      <c r="F451" s="84"/>
    </row>
    <row r="452" spans="6:6" ht="14.25" customHeight="1" x14ac:dyDescent="0.25">
      <c r="F452" s="84"/>
    </row>
    <row r="453" spans="6:6" ht="14.25" customHeight="1" x14ac:dyDescent="0.25">
      <c r="F453" s="84"/>
    </row>
    <row r="454" spans="6:6" ht="14.25" customHeight="1" x14ac:dyDescent="0.25">
      <c r="F454" s="84"/>
    </row>
    <row r="455" spans="6:6" ht="14.25" customHeight="1" x14ac:dyDescent="0.25">
      <c r="F455" s="84"/>
    </row>
    <row r="456" spans="6:6" ht="14.25" customHeight="1" x14ac:dyDescent="0.25">
      <c r="F456" s="84"/>
    </row>
    <row r="457" spans="6:6" ht="14.25" customHeight="1" x14ac:dyDescent="0.25">
      <c r="F457" s="84"/>
    </row>
    <row r="458" spans="6:6" ht="14.25" customHeight="1" x14ac:dyDescent="0.25">
      <c r="F458" s="84"/>
    </row>
    <row r="459" spans="6:6" ht="14.25" customHeight="1" x14ac:dyDescent="0.25">
      <c r="F459" s="84"/>
    </row>
    <row r="460" spans="6:6" ht="14.25" customHeight="1" x14ac:dyDescent="0.25">
      <c r="F460" s="84"/>
    </row>
    <row r="461" spans="6:6" ht="14.25" customHeight="1" x14ac:dyDescent="0.25">
      <c r="F461" s="84"/>
    </row>
    <row r="462" spans="6:6" ht="14.25" customHeight="1" x14ac:dyDescent="0.25">
      <c r="F462" s="84"/>
    </row>
    <row r="463" spans="6:6" ht="14.25" customHeight="1" x14ac:dyDescent="0.25">
      <c r="F463" s="84"/>
    </row>
    <row r="464" spans="6:6" ht="14.25" customHeight="1" x14ac:dyDescent="0.25">
      <c r="F464" s="84"/>
    </row>
    <row r="465" spans="6:6" ht="14.25" customHeight="1" x14ac:dyDescent="0.25">
      <c r="F465" s="84"/>
    </row>
    <row r="466" spans="6:6" ht="14.25" customHeight="1" x14ac:dyDescent="0.25">
      <c r="F466" s="84"/>
    </row>
    <row r="467" spans="6:6" ht="14.25" customHeight="1" x14ac:dyDescent="0.25">
      <c r="F467" s="84"/>
    </row>
    <row r="468" spans="6:6" ht="14.25" customHeight="1" x14ac:dyDescent="0.25">
      <c r="F468" s="84"/>
    </row>
    <row r="469" spans="6:6" ht="14.25" customHeight="1" x14ac:dyDescent="0.25">
      <c r="F469" s="84"/>
    </row>
    <row r="470" spans="6:6" ht="14.25" customHeight="1" x14ac:dyDescent="0.25">
      <c r="F470" s="84"/>
    </row>
    <row r="471" spans="6:6" ht="14.25" customHeight="1" x14ac:dyDescent="0.25">
      <c r="F471" s="84"/>
    </row>
    <row r="472" spans="6:6" ht="14.25" customHeight="1" x14ac:dyDescent="0.25">
      <c r="F472" s="84"/>
    </row>
    <row r="473" spans="6:6" ht="14.25" customHeight="1" x14ac:dyDescent="0.25">
      <c r="F473" s="84"/>
    </row>
    <row r="474" spans="6:6" ht="14.25" customHeight="1" x14ac:dyDescent="0.25">
      <c r="F474" s="84"/>
    </row>
    <row r="475" spans="6:6" ht="14.25" customHeight="1" x14ac:dyDescent="0.25">
      <c r="F475" s="84"/>
    </row>
    <row r="476" spans="6:6" ht="14.25" customHeight="1" x14ac:dyDescent="0.25">
      <c r="F476" s="84"/>
    </row>
    <row r="477" spans="6:6" ht="14.25" customHeight="1" x14ac:dyDescent="0.25">
      <c r="F477" s="84"/>
    </row>
    <row r="478" spans="6:6" ht="14.25" customHeight="1" x14ac:dyDescent="0.25">
      <c r="F478" s="84"/>
    </row>
    <row r="479" spans="6:6" ht="14.25" customHeight="1" x14ac:dyDescent="0.25">
      <c r="F479" s="84"/>
    </row>
    <row r="480" spans="6:6" ht="14.25" customHeight="1" x14ac:dyDescent="0.25">
      <c r="F480" s="84"/>
    </row>
    <row r="481" spans="6:6" ht="14.25" customHeight="1" x14ac:dyDescent="0.25">
      <c r="F481" s="84"/>
    </row>
    <row r="482" spans="6:6" ht="14.25" customHeight="1" x14ac:dyDescent="0.25">
      <c r="F482" s="84"/>
    </row>
    <row r="483" spans="6:6" ht="14.25" customHeight="1" x14ac:dyDescent="0.25">
      <c r="F483" s="84"/>
    </row>
    <row r="484" spans="6:6" ht="14.25" customHeight="1" x14ac:dyDescent="0.25">
      <c r="F484" s="84"/>
    </row>
    <row r="485" spans="6:6" ht="14.25" customHeight="1" x14ac:dyDescent="0.25">
      <c r="F485" s="84"/>
    </row>
    <row r="486" spans="6:6" ht="14.25" customHeight="1" x14ac:dyDescent="0.25">
      <c r="F486" s="84"/>
    </row>
    <row r="487" spans="6:6" ht="14.25" customHeight="1" x14ac:dyDescent="0.25">
      <c r="F487" s="84"/>
    </row>
    <row r="488" spans="6:6" ht="14.25" customHeight="1" x14ac:dyDescent="0.25">
      <c r="F488" s="84"/>
    </row>
    <row r="489" spans="6:6" ht="14.25" customHeight="1" x14ac:dyDescent="0.25">
      <c r="F489" s="84"/>
    </row>
    <row r="490" spans="6:6" ht="14.25" customHeight="1" x14ac:dyDescent="0.25">
      <c r="F490" s="84"/>
    </row>
    <row r="491" spans="6:6" ht="14.25" customHeight="1" x14ac:dyDescent="0.25">
      <c r="F491" s="84"/>
    </row>
    <row r="492" spans="6:6" ht="14.25" customHeight="1" x14ac:dyDescent="0.25">
      <c r="F492" s="84"/>
    </row>
    <row r="493" spans="6:6" ht="14.25" customHeight="1" x14ac:dyDescent="0.25">
      <c r="F493" s="84"/>
    </row>
    <row r="494" spans="6:6" ht="14.25" customHeight="1" x14ac:dyDescent="0.25">
      <c r="F494" s="84"/>
    </row>
    <row r="495" spans="6:6" ht="14.25" customHeight="1" x14ac:dyDescent="0.25">
      <c r="F495" s="84"/>
    </row>
    <row r="496" spans="6:6" ht="14.25" customHeight="1" x14ac:dyDescent="0.25">
      <c r="F496" s="84"/>
    </row>
    <row r="497" spans="6:6" ht="14.25" customHeight="1" x14ac:dyDescent="0.25">
      <c r="F497" s="84"/>
    </row>
    <row r="498" spans="6:6" ht="14.25" customHeight="1" x14ac:dyDescent="0.25">
      <c r="F498" s="84"/>
    </row>
    <row r="499" spans="6:6" ht="14.25" customHeight="1" x14ac:dyDescent="0.25">
      <c r="F499" s="84"/>
    </row>
    <row r="500" spans="6:6" ht="14.25" customHeight="1" x14ac:dyDescent="0.25">
      <c r="F500" s="84"/>
    </row>
    <row r="501" spans="6:6" ht="14.25" customHeight="1" x14ac:dyDescent="0.25">
      <c r="F501" s="84"/>
    </row>
    <row r="502" spans="6:6" ht="14.25" customHeight="1" x14ac:dyDescent="0.25">
      <c r="F502" s="84"/>
    </row>
    <row r="503" spans="6:6" ht="14.25" customHeight="1" x14ac:dyDescent="0.25">
      <c r="F503" s="84"/>
    </row>
    <row r="504" spans="6:6" ht="14.25" customHeight="1" x14ac:dyDescent="0.25">
      <c r="F504" s="84"/>
    </row>
    <row r="505" spans="6:6" ht="14.25" customHeight="1" x14ac:dyDescent="0.25">
      <c r="F505" s="84"/>
    </row>
    <row r="506" spans="6:6" ht="14.25" customHeight="1" x14ac:dyDescent="0.25">
      <c r="F506" s="84"/>
    </row>
    <row r="507" spans="6:6" ht="14.25" customHeight="1" x14ac:dyDescent="0.25">
      <c r="F507" s="84"/>
    </row>
    <row r="508" spans="6:6" ht="14.25" customHeight="1" x14ac:dyDescent="0.25">
      <c r="F508" s="84"/>
    </row>
    <row r="509" spans="6:6" ht="14.25" customHeight="1" x14ac:dyDescent="0.25">
      <c r="F509" s="84"/>
    </row>
    <row r="510" spans="6:6" ht="14.25" customHeight="1" x14ac:dyDescent="0.25">
      <c r="F510" s="84"/>
    </row>
    <row r="511" spans="6:6" ht="14.25" customHeight="1" x14ac:dyDescent="0.25">
      <c r="F511" s="84"/>
    </row>
    <row r="512" spans="6:6" ht="14.25" customHeight="1" x14ac:dyDescent="0.25">
      <c r="F512" s="84"/>
    </row>
    <row r="513" spans="6:6" ht="14.25" customHeight="1" x14ac:dyDescent="0.25">
      <c r="F513" s="84"/>
    </row>
    <row r="514" spans="6:6" ht="14.25" customHeight="1" x14ac:dyDescent="0.25">
      <c r="F514" s="84"/>
    </row>
    <row r="515" spans="6:6" ht="14.25" customHeight="1" x14ac:dyDescent="0.25">
      <c r="F515" s="84"/>
    </row>
    <row r="516" spans="6:6" ht="14.25" customHeight="1" x14ac:dyDescent="0.25">
      <c r="F516" s="84"/>
    </row>
    <row r="517" spans="6:6" ht="14.25" customHeight="1" x14ac:dyDescent="0.25">
      <c r="F517" s="84"/>
    </row>
    <row r="518" spans="6:6" ht="14.25" customHeight="1" x14ac:dyDescent="0.25">
      <c r="F518" s="84"/>
    </row>
    <row r="519" spans="6:6" ht="14.25" customHeight="1" x14ac:dyDescent="0.25">
      <c r="F519" s="84"/>
    </row>
    <row r="520" spans="6:6" ht="14.25" customHeight="1" x14ac:dyDescent="0.25">
      <c r="F520" s="84"/>
    </row>
    <row r="521" spans="6:6" ht="14.25" customHeight="1" x14ac:dyDescent="0.25">
      <c r="F521" s="84"/>
    </row>
    <row r="522" spans="6:6" ht="14.25" customHeight="1" x14ac:dyDescent="0.25">
      <c r="F522" s="84"/>
    </row>
    <row r="523" spans="6:6" ht="14.25" customHeight="1" x14ac:dyDescent="0.25">
      <c r="F523" s="84"/>
    </row>
    <row r="524" spans="6:6" ht="14.25" customHeight="1" x14ac:dyDescent="0.25">
      <c r="F524" s="84"/>
    </row>
    <row r="525" spans="6:6" ht="14.25" customHeight="1" x14ac:dyDescent="0.25">
      <c r="F525" s="84"/>
    </row>
    <row r="526" spans="6:6" ht="14.25" customHeight="1" x14ac:dyDescent="0.25">
      <c r="F526" s="84"/>
    </row>
    <row r="527" spans="6:6" ht="14.25" customHeight="1" x14ac:dyDescent="0.25">
      <c r="F527" s="84"/>
    </row>
    <row r="528" spans="6:6" ht="14.25" customHeight="1" x14ac:dyDescent="0.25">
      <c r="F528" s="84"/>
    </row>
    <row r="529" spans="6:6" ht="14.25" customHeight="1" x14ac:dyDescent="0.25">
      <c r="F529" s="84"/>
    </row>
    <row r="530" spans="6:6" ht="14.25" customHeight="1" x14ac:dyDescent="0.25">
      <c r="F530" s="84"/>
    </row>
    <row r="531" spans="6:6" ht="14.25" customHeight="1" x14ac:dyDescent="0.25">
      <c r="F531" s="84"/>
    </row>
    <row r="532" spans="6:6" ht="14.25" customHeight="1" x14ac:dyDescent="0.25">
      <c r="F532" s="84"/>
    </row>
    <row r="533" spans="6:6" ht="14.25" customHeight="1" x14ac:dyDescent="0.25">
      <c r="F533" s="84"/>
    </row>
    <row r="534" spans="6:6" ht="14.25" customHeight="1" x14ac:dyDescent="0.25">
      <c r="F534" s="84"/>
    </row>
    <row r="535" spans="6:6" ht="14.25" customHeight="1" x14ac:dyDescent="0.25">
      <c r="F535" s="84"/>
    </row>
    <row r="536" spans="6:6" ht="14.25" customHeight="1" x14ac:dyDescent="0.25">
      <c r="F536" s="84"/>
    </row>
    <row r="537" spans="6:6" ht="14.25" customHeight="1" x14ac:dyDescent="0.25">
      <c r="F537" s="84"/>
    </row>
    <row r="538" spans="6:6" ht="14.25" customHeight="1" x14ac:dyDescent="0.25">
      <c r="F538" s="84"/>
    </row>
    <row r="539" spans="6:6" ht="14.25" customHeight="1" x14ac:dyDescent="0.25">
      <c r="F539" s="84"/>
    </row>
    <row r="540" spans="6:6" ht="14.25" customHeight="1" x14ac:dyDescent="0.25">
      <c r="F540" s="84"/>
    </row>
    <row r="541" spans="6:6" ht="14.25" customHeight="1" x14ac:dyDescent="0.25">
      <c r="F541" s="84"/>
    </row>
    <row r="542" spans="6:6" ht="14.25" customHeight="1" x14ac:dyDescent="0.25">
      <c r="F542" s="84"/>
    </row>
    <row r="543" spans="6:6" ht="14.25" customHeight="1" x14ac:dyDescent="0.25">
      <c r="F543" s="84"/>
    </row>
    <row r="544" spans="6:6" ht="14.25" customHeight="1" x14ac:dyDescent="0.25">
      <c r="F544" s="84"/>
    </row>
    <row r="545" spans="6:6" ht="14.25" customHeight="1" x14ac:dyDescent="0.25">
      <c r="F545" s="84"/>
    </row>
    <row r="546" spans="6:6" ht="14.25" customHeight="1" x14ac:dyDescent="0.25">
      <c r="F546" s="84"/>
    </row>
    <row r="547" spans="6:6" ht="14.25" customHeight="1" x14ac:dyDescent="0.25">
      <c r="F547" s="84"/>
    </row>
    <row r="548" spans="6:6" ht="14.25" customHeight="1" x14ac:dyDescent="0.25">
      <c r="F548" s="84"/>
    </row>
    <row r="549" spans="6:6" ht="14.25" customHeight="1" x14ac:dyDescent="0.25">
      <c r="F549" s="84"/>
    </row>
    <row r="550" spans="6:6" ht="14.25" customHeight="1" x14ac:dyDescent="0.25">
      <c r="F550" s="84"/>
    </row>
    <row r="551" spans="6:6" ht="14.25" customHeight="1" x14ac:dyDescent="0.25">
      <c r="F551" s="84"/>
    </row>
    <row r="552" spans="6:6" ht="14.25" customHeight="1" x14ac:dyDescent="0.25">
      <c r="F552" s="84"/>
    </row>
    <row r="553" spans="6:6" ht="14.25" customHeight="1" x14ac:dyDescent="0.25">
      <c r="F553" s="84"/>
    </row>
    <row r="554" spans="6:6" ht="14.25" customHeight="1" x14ac:dyDescent="0.25">
      <c r="F554" s="84"/>
    </row>
    <row r="555" spans="6:6" ht="14.25" customHeight="1" x14ac:dyDescent="0.25">
      <c r="F555" s="84"/>
    </row>
    <row r="556" spans="6:6" ht="14.25" customHeight="1" x14ac:dyDescent="0.25">
      <c r="F556" s="84"/>
    </row>
    <row r="557" spans="6:6" ht="14.25" customHeight="1" x14ac:dyDescent="0.25">
      <c r="F557" s="84"/>
    </row>
    <row r="558" spans="6:6" ht="14.25" customHeight="1" x14ac:dyDescent="0.25">
      <c r="F558" s="84"/>
    </row>
    <row r="559" spans="6:6" ht="14.25" customHeight="1" x14ac:dyDescent="0.25">
      <c r="F559" s="84"/>
    </row>
    <row r="560" spans="6:6" ht="14.25" customHeight="1" x14ac:dyDescent="0.25">
      <c r="F560" s="84"/>
    </row>
    <row r="561" spans="6:6" ht="14.25" customHeight="1" x14ac:dyDescent="0.25">
      <c r="F561" s="84"/>
    </row>
    <row r="562" spans="6:6" ht="14.25" customHeight="1" x14ac:dyDescent="0.25">
      <c r="F562" s="84"/>
    </row>
    <row r="563" spans="6:6" ht="14.25" customHeight="1" x14ac:dyDescent="0.25">
      <c r="F563" s="84"/>
    </row>
    <row r="564" spans="6:6" ht="14.25" customHeight="1" x14ac:dyDescent="0.25">
      <c r="F564" s="84"/>
    </row>
    <row r="565" spans="6:6" ht="14.25" customHeight="1" x14ac:dyDescent="0.25">
      <c r="F565" s="84"/>
    </row>
    <row r="566" spans="6:6" ht="14.25" customHeight="1" x14ac:dyDescent="0.25">
      <c r="F566" s="84"/>
    </row>
    <row r="567" spans="6:6" ht="14.25" customHeight="1" x14ac:dyDescent="0.25">
      <c r="F567" s="84"/>
    </row>
    <row r="568" spans="6:6" ht="14.25" customHeight="1" x14ac:dyDescent="0.25">
      <c r="F568" s="84"/>
    </row>
    <row r="569" spans="6:6" ht="14.25" customHeight="1" x14ac:dyDescent="0.25">
      <c r="F569" s="84"/>
    </row>
    <row r="570" spans="6:6" ht="14.25" customHeight="1" x14ac:dyDescent="0.25">
      <c r="F570" s="84"/>
    </row>
    <row r="571" spans="6:6" ht="14.25" customHeight="1" x14ac:dyDescent="0.25">
      <c r="F571" s="84"/>
    </row>
    <row r="572" spans="6:6" ht="14.25" customHeight="1" x14ac:dyDescent="0.25">
      <c r="F572" s="84"/>
    </row>
    <row r="573" spans="6:6" ht="14.25" customHeight="1" x14ac:dyDescent="0.25">
      <c r="F573" s="84"/>
    </row>
    <row r="574" spans="6:6" ht="14.25" customHeight="1" x14ac:dyDescent="0.25">
      <c r="F574" s="84"/>
    </row>
    <row r="575" spans="6:6" ht="14.25" customHeight="1" x14ac:dyDescent="0.25">
      <c r="F575" s="84"/>
    </row>
    <row r="576" spans="6:6" ht="14.25" customHeight="1" x14ac:dyDescent="0.25">
      <c r="F576" s="84"/>
    </row>
    <row r="577" spans="6:6" ht="14.25" customHeight="1" x14ac:dyDescent="0.25">
      <c r="F577" s="84"/>
    </row>
    <row r="578" spans="6:6" ht="14.25" customHeight="1" x14ac:dyDescent="0.25">
      <c r="F578" s="84"/>
    </row>
    <row r="579" spans="6:6" ht="14.25" customHeight="1" x14ac:dyDescent="0.25">
      <c r="F579" s="84"/>
    </row>
    <row r="580" spans="6:6" ht="14.25" customHeight="1" x14ac:dyDescent="0.25">
      <c r="F580" s="84"/>
    </row>
    <row r="581" spans="6:6" ht="14.25" customHeight="1" x14ac:dyDescent="0.25">
      <c r="F581" s="84"/>
    </row>
    <row r="582" spans="6:6" ht="14.25" customHeight="1" x14ac:dyDescent="0.25">
      <c r="F582" s="84"/>
    </row>
    <row r="583" spans="6:6" ht="14.25" customHeight="1" x14ac:dyDescent="0.25">
      <c r="F583" s="84"/>
    </row>
    <row r="584" spans="6:6" ht="14.25" customHeight="1" x14ac:dyDescent="0.25">
      <c r="F584" s="84"/>
    </row>
    <row r="585" spans="6:6" ht="14.25" customHeight="1" x14ac:dyDescent="0.25">
      <c r="F585" s="84"/>
    </row>
    <row r="586" spans="6:6" ht="14.25" customHeight="1" x14ac:dyDescent="0.25">
      <c r="F586" s="84"/>
    </row>
    <row r="587" spans="6:6" ht="14.25" customHeight="1" x14ac:dyDescent="0.25">
      <c r="F587" s="84"/>
    </row>
    <row r="588" spans="6:6" ht="14.25" customHeight="1" x14ac:dyDescent="0.25">
      <c r="F588" s="84"/>
    </row>
    <row r="589" spans="6:6" ht="14.25" customHeight="1" x14ac:dyDescent="0.25">
      <c r="F589" s="84"/>
    </row>
    <row r="590" spans="6:6" ht="14.25" customHeight="1" x14ac:dyDescent="0.25">
      <c r="F590" s="84"/>
    </row>
    <row r="591" spans="6:6" ht="14.25" customHeight="1" x14ac:dyDescent="0.25">
      <c r="F591" s="84"/>
    </row>
    <row r="592" spans="6:6" ht="14.25" customHeight="1" x14ac:dyDescent="0.25">
      <c r="F592" s="84"/>
    </row>
    <row r="593" spans="6:6" ht="14.25" customHeight="1" x14ac:dyDescent="0.25">
      <c r="F593" s="84"/>
    </row>
    <row r="594" spans="6:6" ht="14.25" customHeight="1" x14ac:dyDescent="0.25">
      <c r="F594" s="84"/>
    </row>
    <row r="595" spans="6:6" ht="14.25" customHeight="1" x14ac:dyDescent="0.25">
      <c r="F595" s="84"/>
    </row>
    <row r="596" spans="6:6" ht="14.25" customHeight="1" x14ac:dyDescent="0.25">
      <c r="F596" s="84"/>
    </row>
    <row r="597" spans="6:6" ht="14.25" customHeight="1" x14ac:dyDescent="0.25">
      <c r="F597" s="84"/>
    </row>
    <row r="598" spans="6:6" ht="14.25" customHeight="1" x14ac:dyDescent="0.25">
      <c r="F598" s="84"/>
    </row>
    <row r="599" spans="6:6" ht="14.25" customHeight="1" x14ac:dyDescent="0.25">
      <c r="F599" s="84"/>
    </row>
    <row r="600" spans="6:6" ht="14.25" customHeight="1" x14ac:dyDescent="0.25">
      <c r="F600" s="84"/>
    </row>
    <row r="601" spans="6:6" ht="14.25" customHeight="1" x14ac:dyDescent="0.25">
      <c r="F601" s="84"/>
    </row>
    <row r="602" spans="6:6" ht="14.25" customHeight="1" x14ac:dyDescent="0.25">
      <c r="F602" s="84"/>
    </row>
    <row r="603" spans="6:6" ht="14.25" customHeight="1" x14ac:dyDescent="0.25">
      <c r="F603" s="84"/>
    </row>
    <row r="604" spans="6:6" ht="14.25" customHeight="1" x14ac:dyDescent="0.25">
      <c r="F604" s="84"/>
    </row>
    <row r="605" spans="6:6" ht="14.25" customHeight="1" x14ac:dyDescent="0.25">
      <c r="F605" s="84"/>
    </row>
    <row r="606" spans="6:6" ht="14.25" customHeight="1" x14ac:dyDescent="0.25">
      <c r="F606" s="84"/>
    </row>
    <row r="607" spans="6:6" ht="14.25" customHeight="1" x14ac:dyDescent="0.25">
      <c r="F607" s="84"/>
    </row>
    <row r="608" spans="6:6" ht="14.25" customHeight="1" x14ac:dyDescent="0.25">
      <c r="F608" s="84"/>
    </row>
    <row r="609" spans="6:6" ht="14.25" customHeight="1" x14ac:dyDescent="0.25">
      <c r="F609" s="84"/>
    </row>
    <row r="610" spans="6:6" ht="14.25" customHeight="1" x14ac:dyDescent="0.25">
      <c r="F610" s="84"/>
    </row>
    <row r="611" spans="6:6" ht="14.25" customHeight="1" x14ac:dyDescent="0.25">
      <c r="F611" s="84"/>
    </row>
    <row r="612" spans="6:6" ht="14.25" customHeight="1" x14ac:dyDescent="0.25">
      <c r="F612" s="84"/>
    </row>
    <row r="613" spans="6:6" ht="14.25" customHeight="1" x14ac:dyDescent="0.25">
      <c r="F613" s="84"/>
    </row>
    <row r="614" spans="6:6" ht="14.25" customHeight="1" x14ac:dyDescent="0.25">
      <c r="F614" s="84"/>
    </row>
    <row r="615" spans="6:6" ht="14.25" customHeight="1" x14ac:dyDescent="0.25">
      <c r="F615" s="84"/>
    </row>
    <row r="616" spans="6:6" ht="14.25" customHeight="1" x14ac:dyDescent="0.25">
      <c r="F616" s="84"/>
    </row>
    <row r="617" spans="6:6" ht="14.25" customHeight="1" x14ac:dyDescent="0.25">
      <c r="F617" s="84"/>
    </row>
    <row r="618" spans="6:6" ht="14.25" customHeight="1" x14ac:dyDescent="0.25">
      <c r="F618" s="84"/>
    </row>
    <row r="619" spans="6:6" ht="14.25" customHeight="1" x14ac:dyDescent="0.25">
      <c r="F619" s="84"/>
    </row>
    <row r="620" spans="6:6" ht="14.25" customHeight="1" x14ac:dyDescent="0.25">
      <c r="F620" s="84"/>
    </row>
    <row r="621" spans="6:6" ht="14.25" customHeight="1" x14ac:dyDescent="0.25">
      <c r="F621" s="84"/>
    </row>
    <row r="622" spans="6:6" ht="14.25" customHeight="1" x14ac:dyDescent="0.25">
      <c r="F622" s="84"/>
    </row>
    <row r="623" spans="6:6" ht="14.25" customHeight="1" x14ac:dyDescent="0.25">
      <c r="F623" s="84"/>
    </row>
    <row r="624" spans="6:6" ht="14.25" customHeight="1" x14ac:dyDescent="0.25">
      <c r="F624" s="84"/>
    </row>
    <row r="625" spans="6:6" ht="14.25" customHeight="1" x14ac:dyDescent="0.25">
      <c r="F625" s="84"/>
    </row>
    <row r="626" spans="6:6" ht="14.25" customHeight="1" x14ac:dyDescent="0.25">
      <c r="F626" s="84"/>
    </row>
    <row r="627" spans="6:6" ht="14.25" customHeight="1" x14ac:dyDescent="0.25">
      <c r="F627" s="84"/>
    </row>
    <row r="628" spans="6:6" ht="14.25" customHeight="1" x14ac:dyDescent="0.25">
      <c r="F628" s="84"/>
    </row>
    <row r="629" spans="6:6" ht="14.25" customHeight="1" x14ac:dyDescent="0.25">
      <c r="F629" s="84"/>
    </row>
    <row r="630" spans="6:6" ht="14.25" customHeight="1" x14ac:dyDescent="0.25">
      <c r="F630" s="84"/>
    </row>
    <row r="631" spans="6:6" ht="14.25" customHeight="1" x14ac:dyDescent="0.25">
      <c r="F631" s="84"/>
    </row>
    <row r="632" spans="6:6" ht="14.25" customHeight="1" x14ac:dyDescent="0.25">
      <c r="F632" s="84"/>
    </row>
    <row r="633" spans="6:6" ht="14.25" customHeight="1" x14ac:dyDescent="0.25">
      <c r="F633" s="84"/>
    </row>
    <row r="634" spans="6:6" ht="14.25" customHeight="1" x14ac:dyDescent="0.25">
      <c r="F634" s="84"/>
    </row>
    <row r="635" spans="6:6" ht="14.25" customHeight="1" x14ac:dyDescent="0.25">
      <c r="F635" s="84"/>
    </row>
    <row r="636" spans="6:6" ht="14.25" customHeight="1" x14ac:dyDescent="0.25">
      <c r="F636" s="84"/>
    </row>
    <row r="637" spans="6:6" ht="14.25" customHeight="1" x14ac:dyDescent="0.25">
      <c r="F637" s="84"/>
    </row>
    <row r="638" spans="6:6" ht="14.25" customHeight="1" x14ac:dyDescent="0.25">
      <c r="F638" s="84"/>
    </row>
    <row r="639" spans="6:6" ht="14.25" customHeight="1" x14ac:dyDescent="0.25">
      <c r="F639" s="84"/>
    </row>
    <row r="640" spans="6:6" ht="14.25" customHeight="1" x14ac:dyDescent="0.25">
      <c r="F640" s="84"/>
    </row>
    <row r="641" spans="6:6" ht="14.25" customHeight="1" x14ac:dyDescent="0.25">
      <c r="F641" s="84"/>
    </row>
    <row r="642" spans="6:6" ht="14.25" customHeight="1" x14ac:dyDescent="0.25">
      <c r="F642" s="84"/>
    </row>
    <row r="643" spans="6:6" ht="14.25" customHeight="1" x14ac:dyDescent="0.25">
      <c r="F643" s="84"/>
    </row>
    <row r="644" spans="6:6" ht="14.25" customHeight="1" x14ac:dyDescent="0.25">
      <c r="F644" s="84"/>
    </row>
    <row r="645" spans="6:6" ht="14.25" customHeight="1" x14ac:dyDescent="0.25">
      <c r="F645" s="84"/>
    </row>
    <row r="646" spans="6:6" ht="14.25" customHeight="1" x14ac:dyDescent="0.25">
      <c r="F646" s="84"/>
    </row>
    <row r="647" spans="6:6" ht="14.25" customHeight="1" x14ac:dyDescent="0.25">
      <c r="F647" s="84"/>
    </row>
    <row r="648" spans="6:6" ht="14.25" customHeight="1" x14ac:dyDescent="0.25">
      <c r="F648" s="84"/>
    </row>
    <row r="649" spans="6:6" ht="14.25" customHeight="1" x14ac:dyDescent="0.25">
      <c r="F649" s="84"/>
    </row>
    <row r="650" spans="6:6" ht="14.25" customHeight="1" x14ac:dyDescent="0.25">
      <c r="F650" s="84"/>
    </row>
    <row r="651" spans="6:6" ht="14.25" customHeight="1" x14ac:dyDescent="0.25">
      <c r="F651" s="84"/>
    </row>
    <row r="652" spans="6:6" ht="14.25" customHeight="1" x14ac:dyDescent="0.25">
      <c r="F652" s="84"/>
    </row>
    <row r="653" spans="6:6" ht="14.25" customHeight="1" x14ac:dyDescent="0.25">
      <c r="F653" s="84"/>
    </row>
    <row r="654" spans="6:6" ht="14.25" customHeight="1" x14ac:dyDescent="0.25">
      <c r="F654" s="84"/>
    </row>
    <row r="655" spans="6:6" ht="14.25" customHeight="1" x14ac:dyDescent="0.25">
      <c r="F655" s="84"/>
    </row>
    <row r="656" spans="6:6" ht="14.25" customHeight="1" x14ac:dyDescent="0.25">
      <c r="F656" s="84"/>
    </row>
    <row r="657" spans="6:6" ht="14.25" customHeight="1" x14ac:dyDescent="0.25">
      <c r="F657" s="84"/>
    </row>
    <row r="658" spans="6:6" ht="14.25" customHeight="1" x14ac:dyDescent="0.25">
      <c r="F658" s="84"/>
    </row>
    <row r="659" spans="6:6" ht="14.25" customHeight="1" x14ac:dyDescent="0.25">
      <c r="F659" s="84"/>
    </row>
    <row r="660" spans="6:6" ht="14.25" customHeight="1" x14ac:dyDescent="0.25">
      <c r="F660" s="84"/>
    </row>
    <row r="661" spans="6:6" ht="14.25" customHeight="1" x14ac:dyDescent="0.25">
      <c r="F661" s="84"/>
    </row>
    <row r="662" spans="6:6" ht="14.25" customHeight="1" x14ac:dyDescent="0.25">
      <c r="F662" s="84"/>
    </row>
    <row r="663" spans="6:6" ht="14.25" customHeight="1" x14ac:dyDescent="0.25">
      <c r="F663" s="84"/>
    </row>
    <row r="664" spans="6:6" ht="14.25" customHeight="1" x14ac:dyDescent="0.25">
      <c r="F664" s="84"/>
    </row>
    <row r="665" spans="6:6" ht="14.25" customHeight="1" x14ac:dyDescent="0.25">
      <c r="F665" s="84"/>
    </row>
    <row r="666" spans="6:6" ht="14.25" customHeight="1" x14ac:dyDescent="0.25">
      <c r="F666" s="84"/>
    </row>
    <row r="667" spans="6:6" ht="14.25" customHeight="1" x14ac:dyDescent="0.25">
      <c r="F667" s="84"/>
    </row>
    <row r="668" spans="6:6" ht="14.25" customHeight="1" x14ac:dyDescent="0.25">
      <c r="F668" s="84"/>
    </row>
    <row r="669" spans="6:6" ht="14.25" customHeight="1" x14ac:dyDescent="0.25">
      <c r="F669" s="84"/>
    </row>
    <row r="670" spans="6:6" ht="14.25" customHeight="1" x14ac:dyDescent="0.25">
      <c r="F670" s="84"/>
    </row>
    <row r="671" spans="6:6" ht="14.25" customHeight="1" x14ac:dyDescent="0.25">
      <c r="F671" s="84"/>
    </row>
    <row r="672" spans="6:6" ht="14.25" customHeight="1" x14ac:dyDescent="0.25">
      <c r="F672" s="84"/>
    </row>
    <row r="673" spans="6:6" ht="14.25" customHeight="1" x14ac:dyDescent="0.25">
      <c r="F673" s="84"/>
    </row>
    <row r="674" spans="6:6" ht="14.25" customHeight="1" x14ac:dyDescent="0.25">
      <c r="F674" s="84"/>
    </row>
    <row r="675" spans="6:6" ht="14.25" customHeight="1" x14ac:dyDescent="0.25">
      <c r="F675" s="84"/>
    </row>
    <row r="676" spans="6:6" ht="14.25" customHeight="1" x14ac:dyDescent="0.25">
      <c r="F676" s="84"/>
    </row>
    <row r="677" spans="6:6" ht="14.25" customHeight="1" x14ac:dyDescent="0.25">
      <c r="F677" s="84"/>
    </row>
    <row r="678" spans="6:6" ht="14.25" customHeight="1" x14ac:dyDescent="0.25">
      <c r="F678" s="84"/>
    </row>
    <row r="679" spans="6:6" ht="14.25" customHeight="1" x14ac:dyDescent="0.25">
      <c r="F679" s="84"/>
    </row>
    <row r="680" spans="6:6" ht="14.25" customHeight="1" x14ac:dyDescent="0.25">
      <c r="F680" s="84"/>
    </row>
    <row r="681" spans="6:6" ht="14.25" customHeight="1" x14ac:dyDescent="0.25">
      <c r="F681" s="84"/>
    </row>
    <row r="682" spans="6:6" ht="14.25" customHeight="1" x14ac:dyDescent="0.25">
      <c r="F682" s="84"/>
    </row>
    <row r="683" spans="6:6" ht="14.25" customHeight="1" x14ac:dyDescent="0.25">
      <c r="F683" s="84"/>
    </row>
    <row r="684" spans="6:6" ht="14.25" customHeight="1" x14ac:dyDescent="0.25">
      <c r="F684" s="84"/>
    </row>
    <row r="685" spans="6:6" ht="14.25" customHeight="1" x14ac:dyDescent="0.25">
      <c r="F685" s="84"/>
    </row>
    <row r="686" spans="6:6" ht="14.25" customHeight="1" x14ac:dyDescent="0.25">
      <c r="F686" s="84"/>
    </row>
    <row r="687" spans="6:6" ht="14.25" customHeight="1" x14ac:dyDescent="0.25">
      <c r="F687" s="84"/>
    </row>
    <row r="688" spans="6:6" ht="14.25" customHeight="1" x14ac:dyDescent="0.25">
      <c r="F688" s="84"/>
    </row>
    <row r="689" spans="6:6" ht="14.25" customHeight="1" x14ac:dyDescent="0.25">
      <c r="F689" s="84"/>
    </row>
    <row r="690" spans="6:6" ht="14.25" customHeight="1" x14ac:dyDescent="0.25">
      <c r="F690" s="84"/>
    </row>
    <row r="691" spans="6:6" ht="14.25" customHeight="1" x14ac:dyDescent="0.25">
      <c r="F691" s="84"/>
    </row>
    <row r="692" spans="6:6" ht="14.25" customHeight="1" x14ac:dyDescent="0.25">
      <c r="F692" s="84"/>
    </row>
    <row r="693" spans="6:6" ht="14.25" customHeight="1" x14ac:dyDescent="0.25">
      <c r="F693" s="84"/>
    </row>
    <row r="694" spans="6:6" ht="14.25" customHeight="1" x14ac:dyDescent="0.25">
      <c r="F694" s="84"/>
    </row>
    <row r="695" spans="6:6" ht="14.25" customHeight="1" x14ac:dyDescent="0.25">
      <c r="F695" s="84"/>
    </row>
    <row r="696" spans="6:6" ht="14.25" customHeight="1" x14ac:dyDescent="0.25">
      <c r="F696" s="84"/>
    </row>
    <row r="697" spans="6:6" ht="14.25" customHeight="1" x14ac:dyDescent="0.25">
      <c r="F697" s="84"/>
    </row>
    <row r="698" spans="6:6" ht="14.25" customHeight="1" x14ac:dyDescent="0.25">
      <c r="F698" s="84"/>
    </row>
    <row r="699" spans="6:6" ht="14.25" customHeight="1" x14ac:dyDescent="0.25">
      <c r="F699" s="84"/>
    </row>
    <row r="700" spans="6:6" ht="14.25" customHeight="1" x14ac:dyDescent="0.25">
      <c r="F700" s="84"/>
    </row>
    <row r="701" spans="6:6" ht="14.25" customHeight="1" x14ac:dyDescent="0.25">
      <c r="F701" s="84"/>
    </row>
    <row r="702" spans="6:6" ht="14.25" customHeight="1" x14ac:dyDescent="0.25">
      <c r="F702" s="84"/>
    </row>
    <row r="703" spans="6:6" ht="14.25" customHeight="1" x14ac:dyDescent="0.25">
      <c r="F703" s="84"/>
    </row>
    <row r="704" spans="6:6" ht="14.25" customHeight="1" x14ac:dyDescent="0.25">
      <c r="F704" s="84"/>
    </row>
    <row r="705" spans="6:6" ht="14.25" customHeight="1" x14ac:dyDescent="0.25">
      <c r="F705" s="84"/>
    </row>
    <row r="706" spans="6:6" ht="14.25" customHeight="1" x14ac:dyDescent="0.25">
      <c r="F706" s="84"/>
    </row>
    <row r="707" spans="6:6" ht="14.25" customHeight="1" x14ac:dyDescent="0.25">
      <c r="F707" s="84"/>
    </row>
    <row r="708" spans="6:6" ht="14.25" customHeight="1" x14ac:dyDescent="0.25">
      <c r="F708" s="84"/>
    </row>
    <row r="709" spans="6:6" ht="14.25" customHeight="1" x14ac:dyDescent="0.25">
      <c r="F709" s="84"/>
    </row>
    <row r="710" spans="6:6" ht="14.25" customHeight="1" x14ac:dyDescent="0.25">
      <c r="F710" s="84"/>
    </row>
    <row r="711" spans="6:6" ht="14.25" customHeight="1" x14ac:dyDescent="0.25">
      <c r="F711" s="84"/>
    </row>
    <row r="712" spans="6:6" ht="14.25" customHeight="1" x14ac:dyDescent="0.25">
      <c r="F712" s="84"/>
    </row>
    <row r="713" spans="6:6" ht="14.25" customHeight="1" x14ac:dyDescent="0.25">
      <c r="F713" s="84"/>
    </row>
    <row r="714" spans="6:6" ht="14.25" customHeight="1" x14ac:dyDescent="0.25">
      <c r="F714" s="84"/>
    </row>
    <row r="715" spans="6:6" ht="14.25" customHeight="1" x14ac:dyDescent="0.25">
      <c r="F715" s="84"/>
    </row>
    <row r="716" spans="6:6" ht="14.25" customHeight="1" x14ac:dyDescent="0.25">
      <c r="F716" s="84"/>
    </row>
    <row r="717" spans="6:6" ht="14.25" customHeight="1" x14ac:dyDescent="0.25">
      <c r="F717" s="84"/>
    </row>
    <row r="718" spans="6:6" ht="14.25" customHeight="1" x14ac:dyDescent="0.25">
      <c r="F718" s="84"/>
    </row>
    <row r="719" spans="6:6" ht="14.25" customHeight="1" x14ac:dyDescent="0.25">
      <c r="F719" s="84"/>
    </row>
    <row r="720" spans="6:6" ht="14.25" customHeight="1" x14ac:dyDescent="0.25">
      <c r="F720" s="84"/>
    </row>
    <row r="721" spans="6:6" ht="14.25" customHeight="1" x14ac:dyDescent="0.25">
      <c r="F721" s="84"/>
    </row>
    <row r="722" spans="6:6" ht="14.25" customHeight="1" x14ac:dyDescent="0.25">
      <c r="F722" s="84"/>
    </row>
    <row r="723" spans="6:6" ht="14.25" customHeight="1" x14ac:dyDescent="0.25">
      <c r="F723" s="84"/>
    </row>
    <row r="724" spans="6:6" ht="14.25" customHeight="1" x14ac:dyDescent="0.25">
      <c r="F724" s="84"/>
    </row>
    <row r="725" spans="6:6" ht="14.25" customHeight="1" x14ac:dyDescent="0.25">
      <c r="F725" s="84"/>
    </row>
    <row r="726" spans="6:6" ht="14.25" customHeight="1" x14ac:dyDescent="0.25">
      <c r="F726" s="84"/>
    </row>
    <row r="727" spans="6:6" ht="14.25" customHeight="1" x14ac:dyDescent="0.25">
      <c r="F727" s="84"/>
    </row>
    <row r="728" spans="6:6" ht="14.25" customHeight="1" x14ac:dyDescent="0.25">
      <c r="F728" s="84"/>
    </row>
    <row r="729" spans="6:6" ht="14.25" customHeight="1" x14ac:dyDescent="0.25">
      <c r="F729" s="84"/>
    </row>
    <row r="730" spans="6:6" ht="14.25" customHeight="1" x14ac:dyDescent="0.25">
      <c r="F730" s="84"/>
    </row>
    <row r="731" spans="6:6" ht="14.25" customHeight="1" x14ac:dyDescent="0.25">
      <c r="F731" s="84"/>
    </row>
    <row r="732" spans="6:6" ht="14.25" customHeight="1" x14ac:dyDescent="0.25">
      <c r="F732" s="84"/>
    </row>
    <row r="733" spans="6:6" ht="14.25" customHeight="1" x14ac:dyDescent="0.25">
      <c r="F733" s="84"/>
    </row>
    <row r="734" spans="6:6" ht="14.25" customHeight="1" x14ac:dyDescent="0.25">
      <c r="F734" s="84"/>
    </row>
    <row r="735" spans="6:6" ht="14.25" customHeight="1" x14ac:dyDescent="0.25">
      <c r="F735" s="84"/>
    </row>
    <row r="736" spans="6:6" ht="14.25" customHeight="1" x14ac:dyDescent="0.25">
      <c r="F736" s="84"/>
    </row>
    <row r="737" spans="6:6" ht="14.25" customHeight="1" x14ac:dyDescent="0.25">
      <c r="F737" s="84"/>
    </row>
    <row r="738" spans="6:6" ht="14.25" customHeight="1" x14ac:dyDescent="0.25">
      <c r="F738" s="84"/>
    </row>
    <row r="739" spans="6:6" ht="14.25" customHeight="1" x14ac:dyDescent="0.25">
      <c r="F739" s="84"/>
    </row>
    <row r="740" spans="6:6" ht="14.25" customHeight="1" x14ac:dyDescent="0.25">
      <c r="F740" s="84"/>
    </row>
    <row r="741" spans="6:6" ht="14.25" customHeight="1" x14ac:dyDescent="0.25">
      <c r="F741" s="84"/>
    </row>
    <row r="742" spans="6:6" ht="14.25" customHeight="1" x14ac:dyDescent="0.25">
      <c r="F742" s="84"/>
    </row>
    <row r="743" spans="6:6" ht="14.25" customHeight="1" x14ac:dyDescent="0.25">
      <c r="F743" s="84"/>
    </row>
    <row r="744" spans="6:6" ht="14.25" customHeight="1" x14ac:dyDescent="0.25">
      <c r="F744" s="84"/>
    </row>
    <row r="745" spans="6:6" ht="14.25" customHeight="1" x14ac:dyDescent="0.25">
      <c r="F745" s="84"/>
    </row>
    <row r="746" spans="6:6" ht="14.25" customHeight="1" x14ac:dyDescent="0.25">
      <c r="F746" s="84"/>
    </row>
    <row r="747" spans="6:6" ht="14.25" customHeight="1" x14ac:dyDescent="0.25">
      <c r="F747" s="84"/>
    </row>
    <row r="748" spans="6:6" ht="14.25" customHeight="1" x14ac:dyDescent="0.25">
      <c r="F748" s="84"/>
    </row>
    <row r="749" spans="6:6" ht="14.25" customHeight="1" x14ac:dyDescent="0.25">
      <c r="F749" s="84"/>
    </row>
    <row r="750" spans="6:6" ht="14.25" customHeight="1" x14ac:dyDescent="0.25">
      <c r="F750" s="84"/>
    </row>
    <row r="751" spans="6:6" ht="14.25" customHeight="1" x14ac:dyDescent="0.25">
      <c r="F751" s="84"/>
    </row>
    <row r="752" spans="6:6" ht="14.25" customHeight="1" x14ac:dyDescent="0.25">
      <c r="F752" s="84"/>
    </row>
    <row r="753" spans="6:6" ht="14.25" customHeight="1" x14ac:dyDescent="0.25">
      <c r="F753" s="84"/>
    </row>
    <row r="754" spans="6:6" ht="14.25" customHeight="1" x14ac:dyDescent="0.25">
      <c r="F754" s="84"/>
    </row>
    <row r="755" spans="6:6" ht="14.25" customHeight="1" x14ac:dyDescent="0.25">
      <c r="F755" s="84"/>
    </row>
    <row r="756" spans="6:6" ht="14.25" customHeight="1" x14ac:dyDescent="0.25">
      <c r="F756" s="84"/>
    </row>
    <row r="757" spans="6:6" ht="14.25" customHeight="1" x14ac:dyDescent="0.25">
      <c r="F757" s="84"/>
    </row>
    <row r="758" spans="6:6" ht="14.25" customHeight="1" x14ac:dyDescent="0.25">
      <c r="F758" s="84"/>
    </row>
    <row r="759" spans="6:6" ht="14.25" customHeight="1" x14ac:dyDescent="0.25">
      <c r="F759" s="84"/>
    </row>
    <row r="760" spans="6:6" ht="14.25" customHeight="1" x14ac:dyDescent="0.25">
      <c r="F760" s="84"/>
    </row>
    <row r="761" spans="6:6" ht="14.25" customHeight="1" x14ac:dyDescent="0.25">
      <c r="F761" s="84"/>
    </row>
    <row r="762" spans="6:6" ht="14.25" customHeight="1" x14ac:dyDescent="0.25">
      <c r="F762" s="84"/>
    </row>
    <row r="763" spans="6:6" ht="14.25" customHeight="1" x14ac:dyDescent="0.25">
      <c r="F763" s="84"/>
    </row>
    <row r="764" spans="6:6" ht="14.25" customHeight="1" x14ac:dyDescent="0.25">
      <c r="F764" s="84"/>
    </row>
    <row r="765" spans="6:6" ht="14.25" customHeight="1" x14ac:dyDescent="0.25">
      <c r="F765" s="84"/>
    </row>
    <row r="766" spans="6:6" ht="14.25" customHeight="1" x14ac:dyDescent="0.25">
      <c r="F766" s="84"/>
    </row>
    <row r="767" spans="6:6" ht="14.25" customHeight="1" x14ac:dyDescent="0.25">
      <c r="F767" s="84"/>
    </row>
    <row r="768" spans="6:6" ht="14.25" customHeight="1" x14ac:dyDescent="0.25">
      <c r="F768" s="84"/>
    </row>
    <row r="769" spans="6:6" ht="14.25" customHeight="1" x14ac:dyDescent="0.25">
      <c r="F769" s="84"/>
    </row>
    <row r="770" spans="6:6" ht="14.25" customHeight="1" x14ac:dyDescent="0.25">
      <c r="F770" s="84"/>
    </row>
    <row r="771" spans="6:6" ht="14.25" customHeight="1" x14ac:dyDescent="0.25">
      <c r="F771" s="84"/>
    </row>
    <row r="772" spans="6:6" ht="14.25" customHeight="1" x14ac:dyDescent="0.25">
      <c r="F772" s="84"/>
    </row>
    <row r="773" spans="6:6" ht="14.25" customHeight="1" x14ac:dyDescent="0.25">
      <c r="F773" s="84"/>
    </row>
    <row r="774" spans="6:6" ht="14.25" customHeight="1" x14ac:dyDescent="0.25">
      <c r="F774" s="84"/>
    </row>
    <row r="775" spans="6:6" ht="14.25" customHeight="1" x14ac:dyDescent="0.25">
      <c r="F775" s="84"/>
    </row>
    <row r="776" spans="6:6" ht="14.25" customHeight="1" x14ac:dyDescent="0.25">
      <c r="F776" s="84"/>
    </row>
    <row r="777" spans="6:6" ht="14.25" customHeight="1" x14ac:dyDescent="0.25">
      <c r="F777" s="84"/>
    </row>
    <row r="778" spans="6:6" ht="14.25" customHeight="1" x14ac:dyDescent="0.25">
      <c r="F778" s="84"/>
    </row>
    <row r="779" spans="6:6" ht="14.25" customHeight="1" x14ac:dyDescent="0.25">
      <c r="F779" s="84"/>
    </row>
    <row r="780" spans="6:6" ht="14.25" customHeight="1" x14ac:dyDescent="0.25">
      <c r="F780" s="84"/>
    </row>
    <row r="781" spans="6:6" ht="14.25" customHeight="1" x14ac:dyDescent="0.25">
      <c r="F781" s="84"/>
    </row>
    <row r="782" spans="6:6" ht="14.25" customHeight="1" x14ac:dyDescent="0.25">
      <c r="F782" s="84"/>
    </row>
    <row r="783" spans="6:6" ht="14.25" customHeight="1" x14ac:dyDescent="0.25">
      <c r="F783" s="84"/>
    </row>
    <row r="784" spans="6:6" ht="14.25" customHeight="1" x14ac:dyDescent="0.25">
      <c r="F784" s="84"/>
    </row>
    <row r="785" spans="6:6" ht="14.25" customHeight="1" x14ac:dyDescent="0.25">
      <c r="F785" s="84"/>
    </row>
    <row r="786" spans="6:6" ht="14.25" customHeight="1" x14ac:dyDescent="0.25">
      <c r="F786" s="84"/>
    </row>
    <row r="787" spans="6:6" ht="14.25" customHeight="1" x14ac:dyDescent="0.25">
      <c r="F787" s="84"/>
    </row>
    <row r="788" spans="6:6" ht="14.25" customHeight="1" x14ac:dyDescent="0.25">
      <c r="F788" s="84"/>
    </row>
    <row r="789" spans="6:6" ht="14.25" customHeight="1" x14ac:dyDescent="0.25">
      <c r="F789" s="84"/>
    </row>
    <row r="790" spans="6:6" ht="14.25" customHeight="1" x14ac:dyDescent="0.25">
      <c r="F790" s="84"/>
    </row>
    <row r="791" spans="6:6" ht="14.25" customHeight="1" x14ac:dyDescent="0.25">
      <c r="F791" s="84"/>
    </row>
    <row r="792" spans="6:6" ht="14.25" customHeight="1" x14ac:dyDescent="0.25">
      <c r="F792" s="84"/>
    </row>
    <row r="793" spans="6:6" ht="14.25" customHeight="1" x14ac:dyDescent="0.25">
      <c r="F793" s="84"/>
    </row>
    <row r="794" spans="6:6" ht="14.25" customHeight="1" x14ac:dyDescent="0.25">
      <c r="F794" s="84"/>
    </row>
    <row r="795" spans="6:6" ht="14.25" customHeight="1" x14ac:dyDescent="0.25">
      <c r="F795" s="84"/>
    </row>
    <row r="796" spans="6:6" ht="14.25" customHeight="1" x14ac:dyDescent="0.25">
      <c r="F796" s="84"/>
    </row>
    <row r="797" spans="6:6" ht="14.25" customHeight="1" x14ac:dyDescent="0.25">
      <c r="F797" s="84"/>
    </row>
    <row r="798" spans="6:6" ht="14.25" customHeight="1" x14ac:dyDescent="0.25">
      <c r="F798" s="84"/>
    </row>
    <row r="799" spans="6:6" ht="14.25" customHeight="1" x14ac:dyDescent="0.25">
      <c r="F799" s="84"/>
    </row>
    <row r="800" spans="6:6" ht="14.25" customHeight="1" x14ac:dyDescent="0.25">
      <c r="F800" s="84"/>
    </row>
    <row r="801" spans="6:6" ht="14.25" customHeight="1" x14ac:dyDescent="0.25">
      <c r="F801" s="84"/>
    </row>
    <row r="802" spans="6:6" ht="14.25" customHeight="1" x14ac:dyDescent="0.25">
      <c r="F802" s="84"/>
    </row>
    <row r="803" spans="6:6" ht="14.25" customHeight="1" x14ac:dyDescent="0.25">
      <c r="F803" s="84"/>
    </row>
    <row r="804" spans="6:6" ht="14.25" customHeight="1" x14ac:dyDescent="0.25">
      <c r="F804" s="84"/>
    </row>
    <row r="805" spans="6:6" ht="14.25" customHeight="1" x14ac:dyDescent="0.25">
      <c r="F805" s="84"/>
    </row>
    <row r="806" spans="6:6" ht="14.25" customHeight="1" x14ac:dyDescent="0.25">
      <c r="F806" s="84"/>
    </row>
    <row r="807" spans="6:6" ht="14.25" customHeight="1" x14ac:dyDescent="0.25">
      <c r="F807" s="84"/>
    </row>
    <row r="808" spans="6:6" ht="14.25" customHeight="1" x14ac:dyDescent="0.25">
      <c r="F808" s="84"/>
    </row>
    <row r="809" spans="6:6" ht="14.25" customHeight="1" x14ac:dyDescent="0.25">
      <c r="F809" s="84"/>
    </row>
    <row r="810" spans="6:6" ht="14.25" customHeight="1" x14ac:dyDescent="0.25">
      <c r="F810" s="84"/>
    </row>
    <row r="811" spans="6:6" ht="14.25" customHeight="1" x14ac:dyDescent="0.25">
      <c r="F811" s="84"/>
    </row>
    <row r="812" spans="6:6" ht="14.25" customHeight="1" x14ac:dyDescent="0.25">
      <c r="F812" s="84"/>
    </row>
    <row r="813" spans="6:6" ht="14.25" customHeight="1" x14ac:dyDescent="0.25">
      <c r="F813" s="84"/>
    </row>
    <row r="814" spans="6:6" ht="14.25" customHeight="1" x14ac:dyDescent="0.25">
      <c r="F814" s="84"/>
    </row>
    <row r="815" spans="6:6" ht="14.25" customHeight="1" x14ac:dyDescent="0.25">
      <c r="F815" s="84"/>
    </row>
    <row r="816" spans="6:6" ht="14.25" customHeight="1" x14ac:dyDescent="0.25">
      <c r="F816" s="84"/>
    </row>
    <row r="817" spans="6:6" ht="14.25" customHeight="1" x14ac:dyDescent="0.25">
      <c r="F817" s="84"/>
    </row>
    <row r="818" spans="6:6" ht="14.25" customHeight="1" x14ac:dyDescent="0.25">
      <c r="F818" s="84"/>
    </row>
    <row r="819" spans="6:6" ht="14.25" customHeight="1" x14ac:dyDescent="0.25">
      <c r="F819" s="84"/>
    </row>
    <row r="820" spans="6:6" ht="14.25" customHeight="1" x14ac:dyDescent="0.25">
      <c r="F820" s="84"/>
    </row>
    <row r="821" spans="6:6" ht="14.25" customHeight="1" x14ac:dyDescent="0.25">
      <c r="F821" s="84"/>
    </row>
    <row r="822" spans="6:6" ht="14.25" customHeight="1" x14ac:dyDescent="0.25">
      <c r="F822" s="84"/>
    </row>
    <row r="823" spans="6:6" ht="14.25" customHeight="1" x14ac:dyDescent="0.25">
      <c r="F823" s="84"/>
    </row>
    <row r="824" spans="6:6" ht="14.25" customHeight="1" x14ac:dyDescent="0.25">
      <c r="F824" s="84"/>
    </row>
    <row r="825" spans="6:6" ht="14.25" customHeight="1" x14ac:dyDescent="0.25">
      <c r="F825" s="84"/>
    </row>
    <row r="826" spans="6:6" ht="14.25" customHeight="1" x14ac:dyDescent="0.25">
      <c r="F826" s="84"/>
    </row>
    <row r="827" spans="6:6" ht="14.25" customHeight="1" x14ac:dyDescent="0.25">
      <c r="F827" s="84"/>
    </row>
    <row r="828" spans="6:6" ht="14.25" customHeight="1" x14ac:dyDescent="0.25">
      <c r="F828" s="84"/>
    </row>
    <row r="829" spans="6:6" ht="14.25" customHeight="1" x14ac:dyDescent="0.25">
      <c r="F829" s="84"/>
    </row>
    <row r="830" spans="6:6" ht="14.25" customHeight="1" x14ac:dyDescent="0.25">
      <c r="F830" s="84"/>
    </row>
    <row r="831" spans="6:6" ht="14.25" customHeight="1" x14ac:dyDescent="0.25">
      <c r="F831" s="84"/>
    </row>
    <row r="832" spans="6:6" ht="14.25" customHeight="1" x14ac:dyDescent="0.25">
      <c r="F832" s="84"/>
    </row>
    <row r="833" spans="6:6" ht="14.25" customHeight="1" x14ac:dyDescent="0.25">
      <c r="F833" s="84"/>
    </row>
    <row r="834" spans="6:6" ht="14.25" customHeight="1" x14ac:dyDescent="0.25">
      <c r="F834" s="84"/>
    </row>
    <row r="835" spans="6:6" ht="14.25" customHeight="1" x14ac:dyDescent="0.25">
      <c r="F835" s="84"/>
    </row>
    <row r="836" spans="6:6" ht="14.25" customHeight="1" x14ac:dyDescent="0.25">
      <c r="F836" s="84"/>
    </row>
    <row r="837" spans="6:6" ht="14.25" customHeight="1" x14ac:dyDescent="0.25">
      <c r="F837" s="84"/>
    </row>
    <row r="838" spans="6:6" ht="14.25" customHeight="1" x14ac:dyDescent="0.25">
      <c r="F838" s="84"/>
    </row>
    <row r="839" spans="6:6" ht="14.25" customHeight="1" x14ac:dyDescent="0.25">
      <c r="F839" s="84"/>
    </row>
    <row r="840" spans="6:6" ht="14.25" customHeight="1" x14ac:dyDescent="0.25">
      <c r="F840" s="84"/>
    </row>
    <row r="841" spans="6:6" ht="14.25" customHeight="1" x14ac:dyDescent="0.25">
      <c r="F841" s="84"/>
    </row>
    <row r="842" spans="6:6" ht="14.25" customHeight="1" x14ac:dyDescent="0.25">
      <c r="F842" s="84"/>
    </row>
    <row r="843" spans="6:6" ht="14.25" customHeight="1" x14ac:dyDescent="0.25">
      <c r="F843" s="84"/>
    </row>
    <row r="844" spans="6:6" ht="14.25" customHeight="1" x14ac:dyDescent="0.25">
      <c r="F844" s="84"/>
    </row>
    <row r="845" spans="6:6" ht="14.25" customHeight="1" x14ac:dyDescent="0.25">
      <c r="F845" s="84"/>
    </row>
    <row r="846" spans="6:6" ht="14.25" customHeight="1" x14ac:dyDescent="0.25">
      <c r="F846" s="84"/>
    </row>
    <row r="847" spans="6:6" ht="14.25" customHeight="1" x14ac:dyDescent="0.25">
      <c r="F847" s="84"/>
    </row>
    <row r="848" spans="6:6" ht="14.25" customHeight="1" x14ac:dyDescent="0.25">
      <c r="F848" s="84"/>
    </row>
    <row r="849" spans="6:6" ht="14.25" customHeight="1" x14ac:dyDescent="0.25">
      <c r="F849" s="84"/>
    </row>
    <row r="850" spans="6:6" ht="14.25" customHeight="1" x14ac:dyDescent="0.25">
      <c r="F850" s="84"/>
    </row>
    <row r="851" spans="6:6" ht="14.25" customHeight="1" x14ac:dyDescent="0.25">
      <c r="F851" s="84"/>
    </row>
    <row r="852" spans="6:6" ht="14.25" customHeight="1" x14ac:dyDescent="0.25">
      <c r="F852" s="84"/>
    </row>
    <row r="853" spans="6:6" ht="14.25" customHeight="1" x14ac:dyDescent="0.25">
      <c r="F853" s="84"/>
    </row>
    <row r="854" spans="6:6" ht="14.25" customHeight="1" x14ac:dyDescent="0.25">
      <c r="F854" s="84"/>
    </row>
    <row r="855" spans="6:6" ht="14.25" customHeight="1" x14ac:dyDescent="0.25">
      <c r="F855" s="84"/>
    </row>
    <row r="856" spans="6:6" ht="14.25" customHeight="1" x14ac:dyDescent="0.25">
      <c r="F856" s="84"/>
    </row>
    <row r="857" spans="6:6" ht="14.25" customHeight="1" x14ac:dyDescent="0.25">
      <c r="F857" s="84"/>
    </row>
    <row r="858" spans="6:6" ht="14.25" customHeight="1" x14ac:dyDescent="0.25">
      <c r="F858" s="84"/>
    </row>
    <row r="859" spans="6:6" ht="14.25" customHeight="1" x14ac:dyDescent="0.25">
      <c r="F859" s="84"/>
    </row>
    <row r="860" spans="6:6" ht="14.25" customHeight="1" x14ac:dyDescent="0.25">
      <c r="F860" s="84"/>
    </row>
    <row r="861" spans="6:6" ht="14.25" customHeight="1" x14ac:dyDescent="0.25">
      <c r="F861" s="84"/>
    </row>
    <row r="862" spans="6:6" ht="14.25" customHeight="1" x14ac:dyDescent="0.25">
      <c r="F862" s="84"/>
    </row>
    <row r="863" spans="6:6" ht="14.25" customHeight="1" x14ac:dyDescent="0.25">
      <c r="F863" s="84"/>
    </row>
    <row r="864" spans="6:6" ht="14.25" customHeight="1" x14ac:dyDescent="0.25">
      <c r="F864" s="84"/>
    </row>
    <row r="865" spans="6:6" ht="14.25" customHeight="1" x14ac:dyDescent="0.25">
      <c r="F865" s="84"/>
    </row>
    <row r="866" spans="6:6" ht="14.25" customHeight="1" x14ac:dyDescent="0.25">
      <c r="F866" s="84"/>
    </row>
    <row r="867" spans="6:6" ht="14.25" customHeight="1" x14ac:dyDescent="0.25">
      <c r="F867" s="84"/>
    </row>
    <row r="868" spans="6:6" ht="14.25" customHeight="1" x14ac:dyDescent="0.25">
      <c r="F868" s="84"/>
    </row>
    <row r="869" spans="6:6" ht="14.25" customHeight="1" x14ac:dyDescent="0.25">
      <c r="F869" s="84"/>
    </row>
    <row r="870" spans="6:6" ht="14.25" customHeight="1" x14ac:dyDescent="0.25">
      <c r="F870" s="84"/>
    </row>
    <row r="871" spans="6:6" ht="14.25" customHeight="1" x14ac:dyDescent="0.25">
      <c r="F871" s="84"/>
    </row>
    <row r="872" spans="6:6" ht="14.25" customHeight="1" x14ac:dyDescent="0.25">
      <c r="F872" s="84"/>
    </row>
    <row r="873" spans="6:6" ht="14.25" customHeight="1" x14ac:dyDescent="0.25">
      <c r="F873" s="84"/>
    </row>
    <row r="874" spans="6:6" ht="14.25" customHeight="1" x14ac:dyDescent="0.25">
      <c r="F874" s="84"/>
    </row>
    <row r="875" spans="6:6" ht="14.25" customHeight="1" x14ac:dyDescent="0.25">
      <c r="F875" s="84"/>
    </row>
    <row r="876" spans="6:6" ht="14.25" customHeight="1" x14ac:dyDescent="0.25">
      <c r="F876" s="84"/>
    </row>
    <row r="877" spans="6:6" ht="14.25" customHeight="1" x14ac:dyDescent="0.25">
      <c r="F877" s="84"/>
    </row>
    <row r="878" spans="6:6" ht="14.25" customHeight="1" x14ac:dyDescent="0.25">
      <c r="F878" s="84"/>
    </row>
    <row r="879" spans="6:6" ht="14.25" customHeight="1" x14ac:dyDescent="0.25">
      <c r="F879" s="84"/>
    </row>
    <row r="880" spans="6:6" ht="14.25" customHeight="1" x14ac:dyDescent="0.25">
      <c r="F880" s="84"/>
    </row>
    <row r="881" spans="6:6" ht="14.25" customHeight="1" x14ac:dyDescent="0.25">
      <c r="F881" s="84"/>
    </row>
    <row r="882" spans="6:6" ht="14.25" customHeight="1" x14ac:dyDescent="0.25">
      <c r="F882" s="84"/>
    </row>
    <row r="883" spans="6:6" ht="14.25" customHeight="1" x14ac:dyDescent="0.25">
      <c r="F883" s="84"/>
    </row>
    <row r="884" spans="6:6" ht="14.25" customHeight="1" x14ac:dyDescent="0.25">
      <c r="F884" s="84"/>
    </row>
    <row r="885" spans="6:6" ht="14.25" customHeight="1" x14ac:dyDescent="0.25">
      <c r="F885" s="84"/>
    </row>
    <row r="886" spans="6:6" ht="14.25" customHeight="1" x14ac:dyDescent="0.25">
      <c r="F886" s="84"/>
    </row>
    <row r="887" spans="6:6" ht="14.25" customHeight="1" x14ac:dyDescent="0.25">
      <c r="F887" s="84"/>
    </row>
    <row r="888" spans="6:6" ht="14.25" customHeight="1" x14ac:dyDescent="0.25">
      <c r="F888" s="84"/>
    </row>
    <row r="889" spans="6:6" ht="14.25" customHeight="1" x14ac:dyDescent="0.25">
      <c r="F889" s="84"/>
    </row>
    <row r="890" spans="6:6" ht="14.25" customHeight="1" x14ac:dyDescent="0.25">
      <c r="F890" s="84"/>
    </row>
    <row r="891" spans="6:6" ht="14.25" customHeight="1" x14ac:dyDescent="0.25">
      <c r="F891" s="84"/>
    </row>
    <row r="892" spans="6:6" ht="14.25" customHeight="1" x14ac:dyDescent="0.25">
      <c r="F892" s="84"/>
    </row>
    <row r="893" spans="6:6" ht="14.25" customHeight="1" x14ac:dyDescent="0.25">
      <c r="F893" s="84"/>
    </row>
    <row r="894" spans="6:6" ht="14.25" customHeight="1" x14ac:dyDescent="0.25">
      <c r="F894" s="84"/>
    </row>
    <row r="895" spans="6:6" ht="14.25" customHeight="1" x14ac:dyDescent="0.25">
      <c r="F895" s="84"/>
    </row>
    <row r="896" spans="6:6" ht="14.25" customHeight="1" x14ac:dyDescent="0.25">
      <c r="F896" s="84"/>
    </row>
    <row r="897" spans="6:6" ht="14.25" customHeight="1" x14ac:dyDescent="0.25">
      <c r="F897" s="84"/>
    </row>
    <row r="898" spans="6:6" ht="14.25" customHeight="1" x14ac:dyDescent="0.25">
      <c r="F898" s="84"/>
    </row>
    <row r="899" spans="6:6" ht="14.25" customHeight="1" x14ac:dyDescent="0.25">
      <c r="F899" s="84"/>
    </row>
    <row r="900" spans="6:6" ht="14.25" customHeight="1" x14ac:dyDescent="0.25">
      <c r="F900" s="84"/>
    </row>
    <row r="901" spans="6:6" ht="14.25" customHeight="1" x14ac:dyDescent="0.25">
      <c r="F901" s="84"/>
    </row>
    <row r="902" spans="6:6" ht="14.25" customHeight="1" x14ac:dyDescent="0.25">
      <c r="F902" s="84"/>
    </row>
    <row r="903" spans="6:6" ht="14.25" customHeight="1" x14ac:dyDescent="0.25">
      <c r="F903" s="84"/>
    </row>
    <row r="904" spans="6:6" ht="14.25" customHeight="1" x14ac:dyDescent="0.25">
      <c r="F904" s="84"/>
    </row>
    <row r="905" spans="6:6" ht="14.25" customHeight="1" x14ac:dyDescent="0.25">
      <c r="F905" s="84"/>
    </row>
    <row r="906" spans="6:6" ht="14.25" customHeight="1" x14ac:dyDescent="0.25">
      <c r="F906" s="84"/>
    </row>
    <row r="907" spans="6:6" ht="14.25" customHeight="1" x14ac:dyDescent="0.25">
      <c r="F907" s="84"/>
    </row>
    <row r="908" spans="6:6" ht="14.25" customHeight="1" x14ac:dyDescent="0.25">
      <c r="F908" s="84"/>
    </row>
    <row r="909" spans="6:6" ht="14.25" customHeight="1" x14ac:dyDescent="0.25">
      <c r="F909" s="84"/>
    </row>
    <row r="910" spans="6:6" ht="14.25" customHeight="1" x14ac:dyDescent="0.25">
      <c r="F910" s="84"/>
    </row>
    <row r="911" spans="6:6" ht="14.25" customHeight="1" x14ac:dyDescent="0.25">
      <c r="F911" s="84"/>
    </row>
    <row r="912" spans="6:6" ht="14.25" customHeight="1" x14ac:dyDescent="0.25">
      <c r="F912" s="84"/>
    </row>
    <row r="913" spans="6:6" ht="14.25" customHeight="1" x14ac:dyDescent="0.25">
      <c r="F913" s="84"/>
    </row>
    <row r="914" spans="6:6" ht="14.25" customHeight="1" x14ac:dyDescent="0.25">
      <c r="F914" s="84"/>
    </row>
    <row r="915" spans="6:6" ht="14.25" customHeight="1" x14ac:dyDescent="0.25">
      <c r="F915" s="84"/>
    </row>
    <row r="916" spans="6:6" ht="14.25" customHeight="1" x14ac:dyDescent="0.25">
      <c r="F916" s="84"/>
    </row>
    <row r="917" spans="6:6" ht="14.25" customHeight="1" x14ac:dyDescent="0.25">
      <c r="F917" s="84"/>
    </row>
    <row r="918" spans="6:6" ht="14.25" customHeight="1" x14ac:dyDescent="0.25">
      <c r="F918" s="84"/>
    </row>
    <row r="919" spans="6:6" ht="14.25" customHeight="1" x14ac:dyDescent="0.25">
      <c r="F919" s="84"/>
    </row>
    <row r="920" spans="6:6" ht="14.25" customHeight="1" x14ac:dyDescent="0.25">
      <c r="F920" s="84"/>
    </row>
    <row r="921" spans="6:6" ht="14.25" customHeight="1" x14ac:dyDescent="0.25">
      <c r="F921" s="84"/>
    </row>
    <row r="922" spans="6:6" ht="14.25" customHeight="1" x14ac:dyDescent="0.25">
      <c r="F922" s="84"/>
    </row>
    <row r="923" spans="6:6" ht="14.25" customHeight="1" x14ac:dyDescent="0.25">
      <c r="F923" s="84"/>
    </row>
    <row r="924" spans="6:6" ht="14.25" customHeight="1" x14ac:dyDescent="0.25">
      <c r="F924" s="84"/>
    </row>
    <row r="925" spans="6:6" ht="14.25" customHeight="1" x14ac:dyDescent="0.25">
      <c r="F925" s="84"/>
    </row>
    <row r="926" spans="6:6" ht="14.25" customHeight="1" x14ac:dyDescent="0.25">
      <c r="F926" s="84"/>
    </row>
    <row r="927" spans="6:6" ht="14.25" customHeight="1" x14ac:dyDescent="0.25">
      <c r="F927" s="84"/>
    </row>
    <row r="928" spans="6:6" ht="14.25" customHeight="1" x14ac:dyDescent="0.25">
      <c r="F928" s="84"/>
    </row>
    <row r="929" spans="6:6" ht="14.25" customHeight="1" x14ac:dyDescent="0.25">
      <c r="F929" s="84"/>
    </row>
    <row r="930" spans="6:6" ht="14.25" customHeight="1" x14ac:dyDescent="0.25">
      <c r="F930" s="84"/>
    </row>
    <row r="931" spans="6:6" ht="14.25" customHeight="1" x14ac:dyDescent="0.25">
      <c r="F931" s="84"/>
    </row>
    <row r="932" spans="6:6" ht="14.25" customHeight="1" x14ac:dyDescent="0.25">
      <c r="F932" s="84"/>
    </row>
    <row r="933" spans="6:6" ht="14.25" customHeight="1" x14ac:dyDescent="0.25">
      <c r="F933" s="84"/>
    </row>
    <row r="934" spans="6:6" ht="14.25" customHeight="1" x14ac:dyDescent="0.25">
      <c r="F934" s="84"/>
    </row>
    <row r="935" spans="6:6" ht="14.25" customHeight="1" x14ac:dyDescent="0.25">
      <c r="F935" s="84"/>
    </row>
    <row r="936" spans="6:6" ht="14.25" customHeight="1" x14ac:dyDescent="0.25">
      <c r="F936" s="84"/>
    </row>
    <row r="937" spans="6:6" ht="14.25" customHeight="1" x14ac:dyDescent="0.25">
      <c r="F937" s="84"/>
    </row>
    <row r="938" spans="6:6" ht="14.25" customHeight="1" x14ac:dyDescent="0.25">
      <c r="F938" s="84"/>
    </row>
    <row r="939" spans="6:6" ht="14.25" customHeight="1" x14ac:dyDescent="0.25">
      <c r="F939" s="84"/>
    </row>
    <row r="940" spans="6:6" ht="14.25" customHeight="1" x14ac:dyDescent="0.25">
      <c r="F940" s="84"/>
    </row>
    <row r="941" spans="6:6" ht="14.25" customHeight="1" x14ac:dyDescent="0.25">
      <c r="F941" s="84"/>
    </row>
    <row r="942" spans="6:6" ht="14.25" customHeight="1" x14ac:dyDescent="0.25">
      <c r="F942" s="84"/>
    </row>
    <row r="943" spans="6:6" ht="14.25" customHeight="1" x14ac:dyDescent="0.25">
      <c r="F943" s="84"/>
    </row>
    <row r="944" spans="6:6" ht="14.25" customHeight="1" x14ac:dyDescent="0.25">
      <c r="F944" s="84"/>
    </row>
    <row r="945" spans="6:6" ht="14.25" customHeight="1" x14ac:dyDescent="0.25">
      <c r="F945" s="84"/>
    </row>
    <row r="946" spans="6:6" ht="14.25" customHeight="1" x14ac:dyDescent="0.25">
      <c r="F946" s="84"/>
    </row>
    <row r="947" spans="6:6" ht="14.25" customHeight="1" x14ac:dyDescent="0.25">
      <c r="F947" s="84"/>
    </row>
    <row r="948" spans="6:6" ht="14.25" customHeight="1" x14ac:dyDescent="0.25">
      <c r="F948" s="84"/>
    </row>
    <row r="949" spans="6:6" ht="14.25" customHeight="1" x14ac:dyDescent="0.25">
      <c r="F949" s="84"/>
    </row>
    <row r="950" spans="6:6" ht="14.25" customHeight="1" x14ac:dyDescent="0.25">
      <c r="F950" s="84"/>
    </row>
    <row r="951" spans="6:6" ht="14.25" customHeight="1" x14ac:dyDescent="0.25">
      <c r="F951" s="84"/>
    </row>
    <row r="952" spans="6:6" ht="14.25" customHeight="1" x14ac:dyDescent="0.25">
      <c r="F952" s="84"/>
    </row>
    <row r="953" spans="6:6" ht="14.25" customHeight="1" x14ac:dyDescent="0.25">
      <c r="F953" s="84"/>
    </row>
    <row r="954" spans="6:6" ht="14.25" customHeight="1" x14ac:dyDescent="0.25">
      <c r="F954" s="84"/>
    </row>
    <row r="955" spans="6:6" ht="14.25" customHeight="1" x14ac:dyDescent="0.25">
      <c r="F955" s="84"/>
    </row>
    <row r="956" spans="6:6" ht="14.25" customHeight="1" x14ac:dyDescent="0.25">
      <c r="F956" s="84"/>
    </row>
    <row r="957" spans="6:6" ht="14.25" customHeight="1" x14ac:dyDescent="0.25">
      <c r="F957" s="84"/>
    </row>
    <row r="958" spans="6:6" ht="14.25" customHeight="1" x14ac:dyDescent="0.25">
      <c r="F958" s="84"/>
    </row>
    <row r="959" spans="6:6" ht="14.25" customHeight="1" x14ac:dyDescent="0.25">
      <c r="F959" s="84"/>
    </row>
    <row r="960" spans="6:6" ht="14.25" customHeight="1" x14ac:dyDescent="0.25">
      <c r="F960" s="84"/>
    </row>
    <row r="961" spans="6:6" ht="14.25" customHeight="1" x14ac:dyDescent="0.25">
      <c r="F961" s="84"/>
    </row>
    <row r="962" spans="6:6" ht="14.25" customHeight="1" x14ac:dyDescent="0.25">
      <c r="F962" s="84"/>
    </row>
    <row r="963" spans="6:6" ht="14.25" customHeight="1" x14ac:dyDescent="0.25">
      <c r="F963" s="84"/>
    </row>
    <row r="964" spans="6:6" ht="14.25" customHeight="1" x14ac:dyDescent="0.25">
      <c r="F964" s="84"/>
    </row>
    <row r="965" spans="6:6" ht="14.25" customHeight="1" x14ac:dyDescent="0.25">
      <c r="F965" s="84"/>
    </row>
    <row r="966" spans="6:6" ht="14.25" customHeight="1" x14ac:dyDescent="0.25">
      <c r="F966" s="84"/>
    </row>
    <row r="967" spans="6:6" ht="14.25" customHeight="1" x14ac:dyDescent="0.25">
      <c r="F967" s="84"/>
    </row>
    <row r="968" spans="6:6" ht="14.25" customHeight="1" x14ac:dyDescent="0.25">
      <c r="F968" s="84"/>
    </row>
    <row r="969" spans="6:6" ht="14.25" customHeight="1" x14ac:dyDescent="0.25">
      <c r="F969" s="84"/>
    </row>
    <row r="970" spans="6:6" ht="14.25" customHeight="1" x14ac:dyDescent="0.25">
      <c r="F970" s="84"/>
    </row>
    <row r="971" spans="6:6" ht="14.25" customHeight="1" x14ac:dyDescent="0.25">
      <c r="F971" s="84"/>
    </row>
    <row r="972" spans="6:6" ht="14.25" customHeight="1" x14ac:dyDescent="0.25">
      <c r="F972" s="84"/>
    </row>
    <row r="973" spans="6:6" ht="14.25" customHeight="1" x14ac:dyDescent="0.25">
      <c r="F973" s="84"/>
    </row>
    <row r="974" spans="6:6" ht="14.25" customHeight="1" x14ac:dyDescent="0.25">
      <c r="F974" s="84"/>
    </row>
    <row r="975" spans="6:6" ht="14.25" customHeight="1" x14ac:dyDescent="0.25">
      <c r="F975" s="84"/>
    </row>
    <row r="976" spans="6:6" ht="14.25" customHeight="1" x14ac:dyDescent="0.25">
      <c r="F976" s="84"/>
    </row>
    <row r="977" spans="6:6" ht="14.25" customHeight="1" x14ac:dyDescent="0.25">
      <c r="F977" s="84"/>
    </row>
    <row r="978" spans="6:6" ht="14.25" customHeight="1" x14ac:dyDescent="0.25">
      <c r="F978" s="84"/>
    </row>
    <row r="979" spans="6:6" ht="14.25" customHeight="1" x14ac:dyDescent="0.25">
      <c r="F979" s="84"/>
    </row>
    <row r="980" spans="6:6" ht="14.25" customHeight="1" x14ac:dyDescent="0.25">
      <c r="F980" s="84"/>
    </row>
    <row r="981" spans="6:6" ht="14.25" customHeight="1" x14ac:dyDescent="0.25">
      <c r="F981" s="84"/>
    </row>
    <row r="982" spans="6:6" ht="14.25" customHeight="1" x14ac:dyDescent="0.25">
      <c r="F982" s="84"/>
    </row>
    <row r="983" spans="6:6" ht="14.25" customHeight="1" x14ac:dyDescent="0.25">
      <c r="F983" s="84"/>
    </row>
    <row r="984" spans="6:6" ht="14.25" customHeight="1" x14ac:dyDescent="0.25">
      <c r="F984" s="84"/>
    </row>
    <row r="985" spans="6:6" ht="14.25" customHeight="1" x14ac:dyDescent="0.25">
      <c r="F985" s="84"/>
    </row>
    <row r="986" spans="6:6" ht="14.25" customHeight="1" x14ac:dyDescent="0.25">
      <c r="F986" s="84"/>
    </row>
    <row r="987" spans="6:6" ht="14.25" customHeight="1" x14ac:dyDescent="0.25">
      <c r="F987" s="84"/>
    </row>
    <row r="988" spans="6:6" ht="14.25" customHeight="1" x14ac:dyDescent="0.25">
      <c r="F988" s="84"/>
    </row>
    <row r="989" spans="6:6" ht="14.25" customHeight="1" x14ac:dyDescent="0.25">
      <c r="F989" s="84"/>
    </row>
    <row r="990" spans="6:6" ht="14.25" customHeight="1" x14ac:dyDescent="0.25">
      <c r="F990" s="84"/>
    </row>
    <row r="991" spans="6:6" ht="14.25" customHeight="1" x14ac:dyDescent="0.25">
      <c r="F991" s="84"/>
    </row>
    <row r="992" spans="6:6" ht="14.25" customHeight="1" x14ac:dyDescent="0.25">
      <c r="F992" s="84"/>
    </row>
    <row r="993" spans="6:6" ht="14.25" customHeight="1" x14ac:dyDescent="0.25">
      <c r="F993" s="84"/>
    </row>
    <row r="994" spans="6:6" ht="14.25" customHeight="1" x14ac:dyDescent="0.25">
      <c r="F994" s="84"/>
    </row>
    <row r="995" spans="6:6" ht="14.25" customHeight="1" x14ac:dyDescent="0.25">
      <c r="F995" s="84"/>
    </row>
    <row r="996" spans="6:6" ht="14.25" customHeight="1" x14ac:dyDescent="0.25">
      <c r="F996" s="84"/>
    </row>
    <row r="997" spans="6:6" ht="14.25" customHeight="1" x14ac:dyDescent="0.25">
      <c r="F997" s="84"/>
    </row>
    <row r="998" spans="6:6" ht="14.25" customHeight="1" x14ac:dyDescent="0.25">
      <c r="F998" s="84"/>
    </row>
    <row r="999" spans="6:6" ht="14.25" customHeight="1" x14ac:dyDescent="0.25">
      <c r="F999" s="84"/>
    </row>
    <row r="1000" spans="6:6" ht="14.25" customHeight="1" x14ac:dyDescent="0.25">
      <c r="F1000" s="84"/>
    </row>
  </sheetData>
  <mergeCells count="53">
    <mergeCell ref="C55:E55"/>
    <mergeCell ref="C36:E36"/>
    <mergeCell ref="C37:E37"/>
    <mergeCell ref="C39:E39"/>
    <mergeCell ref="C40:E40"/>
    <mergeCell ref="C42:E42"/>
    <mergeCell ref="C43:E43"/>
    <mergeCell ref="C45:E45"/>
    <mergeCell ref="C48:E48"/>
    <mergeCell ref="C49:E49"/>
    <mergeCell ref="C51:E51"/>
    <mergeCell ref="C52:E52"/>
    <mergeCell ref="C54:E54"/>
    <mergeCell ref="A48:B49"/>
    <mergeCell ref="A51:B52"/>
    <mergeCell ref="A54:B55"/>
    <mergeCell ref="A12:B14"/>
    <mergeCell ref="A16:B18"/>
    <mergeCell ref="A20:B21"/>
    <mergeCell ref="A23:B24"/>
    <mergeCell ref="A26:B27"/>
    <mergeCell ref="A29:B31"/>
    <mergeCell ref="A33:B34"/>
    <mergeCell ref="C34:E34"/>
    <mergeCell ref="A36:B37"/>
    <mergeCell ref="A39:B40"/>
    <mergeCell ref="A42:B43"/>
    <mergeCell ref="A45:B46"/>
    <mergeCell ref="C46:E46"/>
    <mergeCell ref="C27:E27"/>
    <mergeCell ref="C29:E29"/>
    <mergeCell ref="C30:E30"/>
    <mergeCell ref="C31:E31"/>
    <mergeCell ref="C33:E33"/>
    <mergeCell ref="C12:E12"/>
    <mergeCell ref="C13:E13"/>
    <mergeCell ref="C16:E16"/>
    <mergeCell ref="C17:E17"/>
    <mergeCell ref="C18:E18"/>
    <mergeCell ref="C14:E14"/>
    <mergeCell ref="C23:E23"/>
    <mergeCell ref="C24:E24"/>
    <mergeCell ref="I24:K24"/>
    <mergeCell ref="I26:K26"/>
    <mergeCell ref="C20:E20"/>
    <mergeCell ref="C21:E21"/>
    <mergeCell ref="C26:E26"/>
    <mergeCell ref="A1:D5"/>
    <mergeCell ref="A7:B10"/>
    <mergeCell ref="C7:E7"/>
    <mergeCell ref="C8:E8"/>
    <mergeCell ref="C9:E9"/>
    <mergeCell ref="C10:E10"/>
  </mergeCells>
  <pageMargins left="0.70866141732283472" right="0.70866141732283472" top="0.74803149606299213" bottom="0.74803149606299213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0_CONSOLIDADO AVANCE</vt:lpstr>
      <vt:lpstr>1_AVANCE URBANISMO</vt:lpstr>
      <vt:lpstr>2_AVANCE CASAS</vt:lpstr>
      <vt:lpstr>Criterios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</cp:lastModifiedBy>
  <dcterms:modified xsi:type="dcterms:W3CDTF">2024-09-27T20:55:34Z</dcterms:modified>
</cp:coreProperties>
</file>